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T Persona Natural" sheetId="1" r:id="rId4"/>
    <sheet state="visible" name="ET PN Anexo 1 " sheetId="2" r:id="rId5"/>
    <sheet state="visible" name="PN Soporte TALENTO NO PALANCA" sheetId="3" r:id="rId6"/>
    <sheet state="hidden" name="Hoja1" sheetId="4" r:id="rId7"/>
    <sheet state="hidden" name="Hoja2" sheetId="5" r:id="rId8"/>
    <sheet state="hidden" name="Evaluación Ejemplo" sheetId="6" r:id="rId9"/>
    <sheet state="hidden" name="Anexo 1 V2-Ejemplo" sheetId="7" r:id="rId10"/>
  </sheets>
  <definedNames/>
  <calcPr/>
  <extLst>
    <ext uri="GoogleSheetsCustomDataVersion2">
      <go:sheetsCustomData xmlns:go="http://customooxmlschemas.google.com/" r:id="rId11" roundtripDataChecksum="pH6d/Y+EbaLnlzyQ7m13jnsINLEk66JFeJ5ZWdgEyl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20">
      <text>
        <t xml:space="preserve">======
ID#AAABw_NKpEI
Usuario    (2025-12-03 20:25:11)
NOTA 1: La experiencia requerida deberá ser diligenciada en el Anexo No. 1.  
NOTA 2: En esta casilla se deberá escribir el programa de POSGRADO cuando se aplique la EQUIVALENCIA, el cual debe ser adicional a la que se solicita en el perfil.</t>
      </text>
    </comment>
    <comment authorId="0" ref="C13">
      <text>
        <t xml:space="preserve">======
ID#AAABw_NKpDo
NOTA 1: Se deberá indicar el título académico que acredita y que cumpla con la Categoría requerida.    (2025-12-03 20:25:11)
</t>
      </text>
    </comment>
    <comment authorId="0" ref="C17">
      <text>
        <t xml:space="preserve">======
ID#AAABw_NKpDM
Usuario    (2025-12-03 20:25:11)
NOTA 1: En caso de no tener título de posgrado, escribir la palabra "EQUIVALENCIA" y diligenciar la siguiente casilla.</t>
      </text>
    </comment>
    <comment authorId="0" ref="B14">
      <text>
        <t xml:space="preserve">======
ID#AAABw_NKpDU
Usuario    (2025-12-03 20:25:11)
NOTA: NO se debe digitar el número del Documento de Acreditación.</t>
      </text>
    </comment>
  </commentList>
  <extLst>
    <ext uri="GoogleSheetsCustomDataVersion2">
      <go:sheetsCustomData xmlns:go="http://customooxmlschemas.google.com/" r:id="rId1" roundtripDataSignature="AMtx7mj5WCz6pxPOUvtu+jYUe6lRKgEuAQ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33">
      <text>
        <t xml:space="preserve">======
ID#AAABw_NKpEE
David Steven Castañeda Velandia    (2025-12-03 20:25:11)
NOTA: La experiencia por EQUIVALENCIA es la experiencia dada por homologación por el tiempo de experiencia profesional o los títulos de postgrados obtenidos o por el número de semestres cursados y aprobados.</t>
      </text>
    </comment>
    <comment authorId="0" ref="A31">
      <text>
        <t xml:space="preserve">======
ID#AAABw_NKpD4
Usuario    (2025-12-03 20:25:11)
NOTA 1: La experiencia PROFESIONAL hace referencia a la experiencia contada a partir de la expedición de su Documento de Acreditación Profesional.
NOTA 2: Ésta fila suma la experiencia profesional y la experiencia profesional relacionada.
-En caso de hacer equivalencia por posgrado también se suma.</t>
      </text>
    </comment>
    <comment authorId="0" ref="A30">
      <text>
        <t xml:space="preserve">======
ID#AAABw_NKpDs
David Steven Castañeda Velandia    (2025-12-03 20:25:11)
NOTA: La experiencia LABORAL hace referencia a la experiencia acumulada sin distinción con el objeto y/o alcance del proceso de selección.</t>
      </text>
    </comment>
    <comment authorId="0" ref="A32">
      <text>
        <t xml:space="preserve">======
ID#AAABw_NKpDY
David Steven Castañeda Velandia    (2025-12-03 20:25:11)
NOTA: La experiencia RELACIONADA hace referencia a la experiencia que tiene relación con el objeto y/o alcance del proceso de selección.</t>
      </text>
    </comment>
    <comment authorId="0" ref="B26">
      <text>
        <t xml:space="preserve">======
ID#AAABw_NKpDc
Usuario    (2025-12-03 20:25:11)
NOTA 1: En esta casilla se deberá seleccionar el programa de POSGRADO cuando se aplique la EQUIVALENCIA, el cual debe ser adicional a la que se solicita en el perfil.</t>
      </text>
    </comment>
  </commentList>
  <extLst>
    <ext uri="GoogleSheetsCustomDataVersion2">
      <go:sheetsCustomData xmlns:go="http://customooxmlschemas.google.com/" r:id="rId1" roundtripDataSignature="AMtx7mhgkqvrMJTMEwOK+8iI7TAFWLFoJQ=="/>
    </ext>
  </extLst>
</comments>
</file>

<file path=xl/sharedStrings.xml><?xml version="1.0" encoding="utf-8"?>
<sst xmlns="http://schemas.openxmlformats.org/spreadsheetml/2006/main" count="329" uniqueCount="221">
  <si>
    <t>EVALUACIÓN TÉCNICA - INVITACIÓN DIRECTA</t>
  </si>
  <si>
    <t xml:space="preserve">
</t>
  </si>
  <si>
    <t>OBJETO DEL PROCESO:</t>
  </si>
  <si>
    <t>PRESTACIÓN DE SERVICIOS PROFESIONALES PARA APOYAR LA GESTIÓN DEL CAMBIO CLIMÁTICO Y DE LA ENERGÍA EN EL SISTEMA DE GESTIÓN AMBIENTAL (SGA) Y LA CERTIFICACIÓN CARBONO NEUTRO DE LA EAAB – ESP</t>
  </si>
  <si>
    <t>Tarjeta Profesional</t>
  </si>
  <si>
    <t xml:space="preserve">NOMBRE DEL OFERENTE: </t>
  </si>
  <si>
    <t xml:space="preserve">JORGE DAVID RAMOS MORENO			</t>
  </si>
  <si>
    <t>Licencia</t>
  </si>
  <si>
    <r>
      <rPr>
        <rFont val="Arial"/>
        <b/>
        <color theme="1"/>
        <sz val="10.0"/>
      </rPr>
      <t xml:space="preserve">CATEGORÍA A CONTRATAR: </t>
    </r>
    <r>
      <rPr>
        <rFont val="Arial"/>
        <b val="0"/>
        <color theme="1"/>
        <sz val="9.0"/>
      </rPr>
      <t>(Seleccione la Categoría a Evaluar)</t>
    </r>
  </si>
  <si>
    <t>CATEGORIA 6. Profesional con título universitario, con experiencia profesional mínima de dos (2) años.</t>
  </si>
  <si>
    <t>Matricula</t>
  </si>
  <si>
    <t xml:space="preserve"> PARA PRESTACIÓN DE SERVICIOS PROFESIONALES O DE APOYO A LA GESTIÓN</t>
  </si>
  <si>
    <t>Registro</t>
  </si>
  <si>
    <t>REQUISITOS ACADÉMICOS</t>
  </si>
  <si>
    <t>FACTOR A EVALUAR</t>
  </si>
  <si>
    <t>ACREDITACIÓN PROFESIONAL</t>
  </si>
  <si>
    <t>CONCEPTO</t>
  </si>
  <si>
    <r>
      <rPr>
        <rFont val="Arial"/>
        <b/>
        <color theme="1"/>
        <sz val="10.0"/>
      </rPr>
      <t xml:space="preserve">NIVEL ACADÉMICO:                      </t>
    </r>
    <r>
      <rPr>
        <rFont val="Arial"/>
        <b val="0"/>
        <color theme="1"/>
        <sz val="10.0"/>
      </rPr>
      <t>(Seleccione el Nivel académico a Evaluar)</t>
    </r>
  </si>
  <si>
    <t>Profesional con título Universitario</t>
  </si>
  <si>
    <t>TITULO ACADÉMICO</t>
  </si>
  <si>
    <t>EQUIVALENCIA</t>
  </si>
  <si>
    <t>EVALUACIÓN</t>
  </si>
  <si>
    <t xml:space="preserve">INGENIERO ELECTRICISTA </t>
  </si>
  <si>
    <t>NO APLICA</t>
  </si>
  <si>
    <t>CUMPLE</t>
  </si>
  <si>
    <t>DOCUMENTO DE ACREDITACIÓN PROFESIONAL:</t>
  </si>
  <si>
    <r>
      <rPr>
        <rFont val="Arial"/>
        <b val="0"/>
        <color theme="1"/>
        <sz val="10.0"/>
      </rPr>
      <t>En caso de seleccionar la opción (</t>
    </r>
    <r>
      <rPr>
        <rFont val="Arial"/>
        <b/>
        <color theme="1"/>
        <sz val="10.0"/>
      </rPr>
      <t>OTRO</t>
    </r>
    <r>
      <rPr>
        <rFont val="Arial"/>
        <b val="0"/>
        <color theme="1"/>
        <sz val="10.0"/>
      </rPr>
      <t>), indicar el tipo de Documento de Acreditación Profesional que aplica.</t>
    </r>
  </si>
  <si>
    <t>POSGRADO:</t>
  </si>
  <si>
    <t>PROGRAMA ACADÉMICO</t>
  </si>
  <si>
    <t>REQUISITOS DE EXPERIENCIA</t>
  </si>
  <si>
    <t>EXPERIENCIA REQUERIDA:</t>
  </si>
  <si>
    <t>CATEGORÍA 6. Experiencia profesional mínima de dos (2) años.</t>
  </si>
  <si>
    <t>AÑOS DE EXPERIENCIA</t>
  </si>
  <si>
    <t>VER ANEXO 1</t>
  </si>
  <si>
    <t>OTROS REQUISITOS A EVALUAR</t>
  </si>
  <si>
    <t xml:space="preserve">TALENTO NO PALANCA:                                                                                                                                                  </t>
  </si>
  <si>
    <r>
      <rPr>
        <rFont val="Arial"/>
        <color theme="1"/>
        <sz val="9.0"/>
      </rPr>
      <t xml:space="preserve">Selección adelantada en virtud de la iniciativa - Circular 001 de 2020 (Talento no Palanca)                                                                                                       </t>
    </r>
    <r>
      <rPr>
        <rFont val="Arial"/>
        <b/>
        <color theme="1"/>
        <sz val="9.0"/>
      </rPr>
      <t>NOTA</t>
    </r>
    <r>
      <rPr>
        <rFont val="Arial"/>
        <color theme="1"/>
        <sz val="9.0"/>
      </rPr>
      <t>: Iniciativa de la Alcaldía Mayor de Bogotá que hace referencia a Talento No Palanca.</t>
    </r>
  </si>
  <si>
    <t>NO</t>
  </si>
  <si>
    <t xml:space="preserve">CONCEPTO FINAL: </t>
  </si>
  <si>
    <r>
      <rPr>
        <rFont val="Arial"/>
        <b/>
        <color theme="1"/>
        <sz val="9.0"/>
      </rPr>
      <t xml:space="preserve">NOTA: </t>
    </r>
    <r>
      <rPr>
        <rFont val="Arial"/>
        <color theme="1"/>
        <sz val="9.0"/>
      </rPr>
      <t xml:space="preserve">SE CERTIFICA CON ESTA EVALUACIÓN QUE EL INVITADO </t>
    </r>
    <r>
      <rPr>
        <rFont val="Arial"/>
        <b/>
        <color theme="1"/>
        <sz val="9.0"/>
        <u/>
      </rPr>
      <t>SI CUMPLE</t>
    </r>
    <r>
      <rPr>
        <rFont val="Arial"/>
        <color theme="1"/>
        <sz val="9.0"/>
      </rPr>
      <t xml:space="preserve"> CON LOS REQUISITOS ACADÉMICOS Y DE EXPERIENCIA DE ACUERDO A LA CATEGORÍA REQUERIDA.</t>
    </r>
  </si>
  <si>
    <r>
      <rPr>
        <rFont val="Arial"/>
        <b/>
        <color theme="1"/>
        <sz val="10.0"/>
      </rPr>
      <t>Nombre del Evaluador:</t>
    </r>
    <r>
      <rPr>
        <rFont val="Arial"/>
        <b/>
        <color rgb="FF595959"/>
        <sz val="10.0"/>
      </rPr>
      <t xml:space="preserve"> </t>
    </r>
  </si>
  <si>
    <t>EDWAR A. MEJIA SANTANA</t>
  </si>
  <si>
    <t>Cargo:</t>
  </si>
  <si>
    <t>Planificador GCA</t>
  </si>
  <si>
    <r>
      <rPr>
        <rFont val="Arial"/>
        <b/>
        <color theme="1"/>
        <sz val="9.0"/>
      </rPr>
      <t>NOTA:</t>
    </r>
    <r>
      <rPr>
        <rFont val="Arial"/>
        <color theme="1"/>
        <sz val="9.0"/>
      </rPr>
      <t xml:space="preserve"> LA PRESENTE EVALUACIÓN ES DE TOTAL RESPONSABILIDAD DEL ÁREA  Y EN CONSECUENCIA DEBERÁN ANEXAR LOS SOPORTES RESPECTIVOS SO PENA DE </t>
    </r>
    <r>
      <rPr>
        <rFont val="Arial"/>
        <b/>
        <color theme="1"/>
        <sz val="9.0"/>
        <u/>
      </rPr>
      <t>RECHAZAR</t>
    </r>
    <r>
      <rPr>
        <rFont val="Arial"/>
        <color theme="1"/>
        <sz val="9.0"/>
      </rPr>
      <t xml:space="preserve"> LA SOLICITUD DE CONTRATACIÓN POR PARTE DE LA DIRECCIÓN DE CONTRATACIÓN Y COMPRAS.</t>
    </r>
  </si>
  <si>
    <r>
      <rPr>
        <rFont val="Arial"/>
        <b/>
        <color theme="1"/>
        <sz val="10.0"/>
      </rPr>
      <t>Nombre del Ordenador de Gasto:</t>
    </r>
    <r>
      <rPr>
        <rFont val="Arial"/>
        <b val="0"/>
        <color theme="1"/>
        <sz val="10.0"/>
      </rPr>
      <t xml:space="preserve"> (Aprobado en SAP Ariba) </t>
    </r>
  </si>
  <si>
    <t>OCTAVIO AUGUSTO REYES AVILA</t>
  </si>
  <si>
    <t>Gerente Corporativo Ambiental</t>
  </si>
  <si>
    <t>EMPRESA DE ACUEDUCTO Y ALCANTARILLADO DE BOGOTÁ - ESP</t>
  </si>
  <si>
    <t>ANEXO No. 1 - EXPERIENCIA DEL OFERENTE</t>
  </si>
  <si>
    <t>INVITACIÓN DIRECTA</t>
  </si>
  <si>
    <t xml:space="preserve">
OBJETO DEL PROCESO
NOMBRE DEL INVITADO: </t>
  </si>
  <si>
    <r>
      <rPr>
        <rFont val="Arial"/>
        <b/>
        <color theme="1"/>
        <sz val="10.0"/>
      </rPr>
      <t>REQUISITO DE EXPERIENCIA</t>
    </r>
    <r>
      <rPr>
        <rFont val="Arial"/>
        <b val="0"/>
        <color theme="1"/>
        <sz val="10.0"/>
      </rPr>
      <t xml:space="preserve">:                                                                                 </t>
    </r>
  </si>
  <si>
    <t>N° DE CONTRATO.</t>
  </si>
  <si>
    <t>OBJETO DEL CONTRATO</t>
  </si>
  <si>
    <t>ENTIDAD CONTRATANTE</t>
  </si>
  <si>
    <t xml:space="preserve"> FECHA INICIO CONTRATO</t>
  </si>
  <si>
    <t>FECHA TERMINACIÓN CONTRATO</t>
  </si>
  <si>
    <t>TIPO DE EXPERIENCIA</t>
  </si>
  <si>
    <t xml:space="preserve">TIEMPO DE EXPERIENCIA  </t>
  </si>
  <si>
    <t xml:space="preserve">AÑOS </t>
  </si>
  <si>
    <t xml:space="preserve">MESES </t>
  </si>
  <si>
    <t>DÍAS</t>
  </si>
  <si>
    <r>
      <rPr>
        <rFont val="Arial"/>
        <b/>
        <color theme="1"/>
        <sz val="9.0"/>
      </rPr>
      <t xml:space="preserve">NOTA: </t>
    </r>
    <r>
      <rPr>
        <rFont val="Arial"/>
        <b val="0"/>
        <color theme="1"/>
        <sz val="9.0"/>
      </rPr>
      <t>Se debe relacionar los Contratos Cronológicamente, del más Reciente a más Antiguo.</t>
    </r>
  </si>
  <si>
    <r>
      <rPr>
        <rFont val="Arial"/>
        <b/>
        <color theme="1"/>
        <sz val="9.0"/>
      </rPr>
      <t xml:space="preserve">NOTA: </t>
    </r>
    <r>
      <rPr>
        <rFont val="Arial"/>
        <b val="0"/>
        <color theme="1"/>
        <sz val="9.0"/>
      </rPr>
      <t>La fórmula de la sumatoira de experiencia es una herramienta de apoyo, sin embargo el área deberá verificar la sumatoria correcta de las mismas.</t>
    </r>
  </si>
  <si>
    <t>2-05-24200-1128-2024</t>
  </si>
  <si>
    <t xml:space="preserve">
"PRESTACIÓN DE SERVICIOS PROFESIONALES PARA APOYAR LA GESTIÓN DEL CAMBIO CLIMÁTICO Y DE LA ENERGÍA, EN EL MARCO DE LA IMPLEMENTACIÓN DE PRÁCTICAS SOSTENIBLES PREVISTAS EN EL SGA Y LA CERTIFICACIÓN CARBONO NEUTRO DE LA EAAB – ESP"</t>
  </si>
  <si>
    <t>EAAB ESP</t>
  </si>
  <si>
    <t>PROFESIONAL</t>
  </si>
  <si>
    <t>2-05-24200-0189-2022</t>
  </si>
  <si>
    <t>"PRESTACIÓN DE SERVICIOS PROFESIONALES PARA LA CONSOLIDACIÓN DE LA INFORMACIÓN RELACIONADA CON EL PROGRAMA DE USO RACIONAL Y EFICIENTE DE LA ENERGIA (PUREE) EN EL PROCESO DE ACTUALIZACIÓN E IMPLEMENATACIÓN DEL SGA Y SU INTEGRACIÓN CON LOS DEMÁS SISTEMAS DEL SISTEMA ÚNICO DE GESTIÓN (SUG)".</t>
  </si>
  <si>
    <t>2–05–24200–0392-2021</t>
  </si>
  <si>
    <t xml:space="preserve">
“PRESTACIÓN DE SERVICIOS PROFESIONALES PARA APOYAR LA IMPLEMENTACIÓN DEL SISTEMA DE GESTIÓN AMBIENTAL (SGA) Y EL PROGRAMA DE USO RACIONAL Y EFICIENTE DE LA ENERGÍA DE LA EAAB – ESP, EN EL MARCO DEL MODELO INTEGRADO DE PLANEACIÓN Y GESTIÓN MIPG”.</t>
  </si>
  <si>
    <t>2-05-24200-1164-2020</t>
  </si>
  <si>
    <t>PRESTACIÓN DE SERVICIOS PROFESIONALES PARA APOYAR EL DISEÑO E IMPLEMENTACIÓN DEL SISTEMA DE GESTIÓN AMBIENTAL (SGA) DE LA EAAB - ESP BAJO LA NTC-ISO 14001:2015 Y SU ARTICULACIÓN CON LA GESTIÓN DE GASES DE EFECTO INVERNADERO BAJO LA NTC ISO 14064-1:2020 Y LA GESTIÓN DE ENERGÍA BAJO LA NTC ISO 50001:2019, EN EL MARCO DEL MODELO INTEGRADO DE PLANEACIÓN Y GESTIÓN (MIPG).</t>
  </si>
  <si>
    <t>2-05-24200-1351-2018</t>
  </si>
  <si>
    <t xml:space="preserve">
PRESTACION DE SERVICIOS PARA APOYAR EL DISEÑO E IMPLEMENTACION DEL SUBSISTEMA DE GESTION AMBIENTAL (SGA) DE LA EAAB - ESP, BAJO LOS LINEAMIENTOS ESTABLECIDOS EN LA NTC-ISO 14001:2015 Y SU ALINEAMIENTO CON LA NTC ISO 50001:2011 (GESTION DE LA ENERGIA) Y LA NTC ISO 14064-1:2006 (GESTION DE GASES DE EFECTO INVERNADERO).</t>
  </si>
  <si>
    <t>SELECCIONE:</t>
  </si>
  <si>
    <t>TOTAL AÑOS DE EXPERIENCIA:</t>
  </si>
  <si>
    <t>EQUIVALENCIA DE TÍTULO DE POSGRADO POR EXPERIENCIA:</t>
  </si>
  <si>
    <t xml:space="preserve">EXPERIENCIA PERSONA NATURAL </t>
  </si>
  <si>
    <t>RESUMEN DE LA EXPERIENCIA APORTADA</t>
  </si>
  <si>
    <t>AÑOS</t>
  </si>
  <si>
    <t>MESES</t>
  </si>
  <si>
    <t>LABORAL</t>
  </si>
  <si>
    <t>PROFESIONAL RELACIONADA</t>
  </si>
  <si>
    <t xml:space="preserve">EQUIVALENCIA </t>
  </si>
  <si>
    <t>NOTAS:</t>
  </si>
  <si>
    <t>NOTA 1:</t>
  </si>
  <si>
    <r>
      <rPr>
        <rFont val="Arial"/>
        <b/>
        <color theme="1"/>
        <sz val="10.0"/>
      </rPr>
      <t>EXPERIENCIA TRASLAPADA</t>
    </r>
    <r>
      <rPr>
        <rFont val="Arial"/>
        <color theme="1"/>
        <sz val="10.0"/>
      </rPr>
      <t>: EN EL CASO QUE EL FORMATO IDENTIFIQUE ESTA SITUACIÓN, SE GENERARÁ UNA ALERTA RESALTANDO LAS CELDAS EN COLOR AMARILLO.</t>
    </r>
  </si>
  <si>
    <t xml:space="preserve">NOTA 2: </t>
  </si>
  <si>
    <t>EN CASO DE HACER EQUIVALENCIA DE TÍTULO DE POSGRADO POR EXPERIENCIA, DILIGENCIAR EL ESPACIO CORRESPONDIENTE.</t>
  </si>
  <si>
    <t xml:space="preserve">NOTA 3: </t>
  </si>
  <si>
    <r>
      <rPr>
        <rFont val="Arial"/>
        <color theme="1"/>
        <sz val="10.0"/>
      </rPr>
      <t xml:space="preserve">DILIGENCIAR SOLO LA EXPERIENCIA NECESARIA PARA CUMPLIR CON EL REQUISITO DE EXPERIENCIA DE LA CATEGORÍA Y ÉSTA EXPERIENCIA DEBERÁ ESTAR RELACIONADA EN </t>
    </r>
    <r>
      <rPr>
        <rFont val="Arial"/>
        <b/>
        <color theme="1"/>
        <sz val="10.0"/>
      </rPr>
      <t>ARIBA.</t>
    </r>
  </si>
  <si>
    <t xml:space="preserve">
EN CASO DE APROBAR ESTA VERSIÓN, BLOQUEAR LAS CELDAS QUE CONTENGAN FORMULACIÓN.
</t>
  </si>
  <si>
    <t>Soporte TALENTO NO PALANCA</t>
  </si>
  <si>
    <t>ADJUNTAR EN ÉSTA CASILLA EL PANTALLAZO DE LA CERTIFICACIÓN QUE AVALA LA INICIATIVA (TALENTO NO PALANCA)</t>
  </si>
  <si>
    <r>
      <rPr>
        <rFont val="Arial"/>
        <b/>
        <color theme="1"/>
        <sz val="10.0"/>
      </rPr>
      <t>CATEGORÍA 1</t>
    </r>
    <r>
      <rPr>
        <rFont val="Arial"/>
        <color theme="1"/>
        <sz val="10.0"/>
      </rPr>
      <t>.</t>
    </r>
    <r>
      <rPr>
        <rFont val="Arial"/>
        <color theme="1"/>
        <sz val="10.0"/>
      </rPr>
      <t xml:space="preserve"> </t>
    </r>
  </si>
  <si>
    <t>Año</t>
  </si>
  <si>
    <t>Salario mínimo diario</t>
  </si>
  <si>
    <t>Salario mínimo mensual</t>
  </si>
  <si>
    <r>
      <rPr>
        <rFont val="Arial"/>
        <b/>
        <color theme="1"/>
        <sz val="10.0"/>
      </rPr>
      <t>CATEGORÍA 2</t>
    </r>
    <r>
      <rPr>
        <rFont val="Arial"/>
        <color theme="1"/>
        <sz val="10.0"/>
      </rPr>
      <t xml:space="preserve">. </t>
    </r>
  </si>
  <si>
    <r>
      <rPr>
        <rFont val="Arial"/>
        <b/>
        <color theme="1"/>
        <sz val="10.0"/>
      </rPr>
      <t>CATEGORÍA 3</t>
    </r>
    <r>
      <rPr>
        <rFont val="Arial"/>
        <color theme="1"/>
        <sz val="10.0"/>
      </rPr>
      <t xml:space="preserve">. </t>
    </r>
  </si>
  <si>
    <r>
      <rPr>
        <rFont val="Arial"/>
        <b/>
        <color theme="1"/>
        <sz val="10.0"/>
      </rPr>
      <t>CATEGORÍA 4</t>
    </r>
    <r>
      <rPr>
        <rFont val="Arial"/>
        <color theme="1"/>
        <sz val="10.0"/>
      </rPr>
      <t xml:space="preserve">. </t>
    </r>
  </si>
  <si>
    <r>
      <rPr>
        <rFont val="Arial"/>
        <b/>
        <color theme="1"/>
        <sz val="10.0"/>
      </rPr>
      <t>CATEGORÍA 5</t>
    </r>
    <r>
      <rPr>
        <rFont val="Arial"/>
        <color theme="1"/>
        <sz val="10.0"/>
      </rPr>
      <t>.</t>
    </r>
  </si>
  <si>
    <r>
      <rPr>
        <rFont val="Arial"/>
        <b/>
        <color theme="1"/>
        <sz val="10.0"/>
      </rPr>
      <t>CATEGORÍA 6</t>
    </r>
    <r>
      <rPr>
        <rFont val="Arial"/>
        <color theme="1"/>
        <sz val="10.0"/>
      </rPr>
      <t xml:space="preserve">. </t>
    </r>
  </si>
  <si>
    <r>
      <rPr>
        <rFont val="Arial"/>
        <b/>
        <color theme="1"/>
        <sz val="10.0"/>
      </rPr>
      <t>CATEGORÍA 7</t>
    </r>
    <r>
      <rPr>
        <rFont val="Arial"/>
        <color theme="1"/>
        <sz val="10.0"/>
      </rPr>
      <t xml:space="preserve">. </t>
    </r>
  </si>
  <si>
    <r>
      <rPr>
        <rFont val="Arial"/>
        <b/>
        <color theme="1"/>
        <sz val="10.0"/>
      </rPr>
      <t>CATEGORÍA 8</t>
    </r>
    <r>
      <rPr>
        <rFont val="Arial"/>
        <color theme="1"/>
        <sz val="10.0"/>
      </rPr>
      <t xml:space="preserve">. </t>
    </r>
  </si>
  <si>
    <r>
      <rPr>
        <rFont val="Arial"/>
        <b/>
        <color theme="1"/>
        <sz val="10.0"/>
      </rPr>
      <t>CATEGORÍA 9</t>
    </r>
    <r>
      <rPr>
        <rFont val="Arial"/>
        <color theme="1"/>
        <sz val="10.0"/>
      </rPr>
      <t xml:space="preserve">. </t>
    </r>
  </si>
  <si>
    <r>
      <rPr>
        <rFont val="Arial"/>
        <b/>
        <color theme="1"/>
        <sz val="10.0"/>
      </rPr>
      <t>CATEGORÍA 10</t>
    </r>
    <r>
      <rPr>
        <rFont val="Arial"/>
        <color theme="1"/>
        <sz val="10.0"/>
      </rPr>
      <t xml:space="preserve">. </t>
    </r>
  </si>
  <si>
    <r>
      <rPr>
        <rFont val="Arial"/>
        <b/>
        <color theme="1"/>
        <sz val="10.0"/>
      </rPr>
      <t>CATEGORÍA 11</t>
    </r>
    <r>
      <rPr>
        <rFont val="Arial"/>
        <color theme="1"/>
        <sz val="10.0"/>
      </rPr>
      <t xml:space="preserve">. </t>
    </r>
  </si>
  <si>
    <r>
      <rPr>
        <rFont val="Arial"/>
        <b/>
        <color theme="1"/>
        <sz val="10.0"/>
      </rPr>
      <t>CATEGORÍA 12</t>
    </r>
    <r>
      <rPr>
        <rFont val="Arial"/>
        <color theme="1"/>
        <sz val="10.0"/>
      </rPr>
      <t>.</t>
    </r>
  </si>
  <si>
    <r>
      <rPr>
        <rFont val="Arial"/>
        <b/>
        <color theme="1"/>
        <sz val="10.0"/>
      </rPr>
      <t>CATEGORÍA 1</t>
    </r>
    <r>
      <rPr>
        <rFont val="Arial"/>
        <color theme="1"/>
        <sz val="10.0"/>
      </rPr>
      <t>.</t>
    </r>
    <r>
      <rPr>
        <rFont val="Arial"/>
        <color theme="1"/>
        <sz val="10.0"/>
      </rPr>
      <t xml:space="preserve"> Experiencia profesional mínima de siete (7) años, de los cuales cinco (5) años deben ser de experiencia relacionada.</t>
    </r>
  </si>
  <si>
    <r>
      <rPr>
        <rFont val="Arial"/>
        <b/>
        <color theme="1"/>
        <sz val="10.0"/>
      </rPr>
      <t>CATEGORÍA 2</t>
    </r>
    <r>
      <rPr>
        <rFont val="Arial"/>
        <color theme="1"/>
        <sz val="10.0"/>
      </rPr>
      <t>. Experiencia profesional mínima de seis (6) años, de los cuales cuatro (4) años deben ser de experiencia relacionada.</t>
    </r>
  </si>
  <si>
    <r>
      <rPr>
        <rFont val="Arial"/>
        <b/>
        <color theme="1"/>
        <sz val="10.0"/>
      </rPr>
      <t>CATEGORÍA 3</t>
    </r>
    <r>
      <rPr>
        <rFont val="Arial"/>
        <color theme="1"/>
        <sz val="10.0"/>
      </rPr>
      <t>. Experiencia profesional mínima de cinco (5) años, de los cuales tres (3) años deben ser de experiencia relacionada.</t>
    </r>
  </si>
  <si>
    <r>
      <rPr>
        <rFont val="Arial"/>
        <b/>
        <color theme="1"/>
        <sz val="10.0"/>
      </rPr>
      <t>CATEGORÍA 4</t>
    </r>
    <r>
      <rPr>
        <rFont val="Arial"/>
        <color theme="1"/>
        <sz val="10.0"/>
      </rPr>
      <t>. Experiencia profesional mínima de cuatro (4) años.</t>
    </r>
  </si>
  <si>
    <r>
      <rPr>
        <rFont val="Arial"/>
        <b/>
        <color theme="1"/>
        <sz val="10.0"/>
      </rPr>
      <t>CATEGORÍA 5</t>
    </r>
    <r>
      <rPr>
        <rFont val="Arial"/>
        <color theme="1"/>
        <sz val="10.0"/>
      </rPr>
      <t>. Experiencia profesional mínima de tres (3) años.</t>
    </r>
  </si>
  <si>
    <r>
      <rPr>
        <rFont val="Arial"/>
        <b/>
        <color theme="1"/>
        <sz val="10.0"/>
      </rPr>
      <t>CATEGORÍA 6</t>
    </r>
    <r>
      <rPr>
        <rFont val="Arial"/>
        <color theme="1"/>
        <sz val="10.0"/>
      </rPr>
      <t>. Experiencia profesional mínima de dos (2) años.</t>
    </r>
  </si>
  <si>
    <r>
      <rPr>
        <rFont val="Arial"/>
        <b/>
        <color theme="1"/>
        <sz val="10.0"/>
      </rPr>
      <t>CATEGORÍA 7</t>
    </r>
    <r>
      <rPr>
        <rFont val="Arial"/>
        <color theme="1"/>
        <sz val="10.0"/>
      </rPr>
      <t>. Experiencia profesional mínima de un (1) año.</t>
    </r>
  </si>
  <si>
    <r>
      <rPr>
        <rFont val="Arial"/>
        <b/>
        <color theme="1"/>
        <sz val="10.0"/>
      </rPr>
      <t>CATEGORÍA 9</t>
    </r>
    <r>
      <rPr>
        <rFont val="Arial"/>
        <color theme="1"/>
        <sz val="10.0"/>
      </rPr>
      <t>. Experiencia laboral mínima de dos (2) años.</t>
    </r>
  </si>
  <si>
    <r>
      <rPr>
        <rFont val="Arial"/>
        <b/>
        <color theme="1"/>
        <sz val="10.0"/>
      </rPr>
      <t>CATEGORÍA 10</t>
    </r>
    <r>
      <rPr>
        <rFont val="Arial"/>
        <color theme="1"/>
        <sz val="10.0"/>
      </rPr>
      <t>. Experiencia laboral mínima de un (1) año.</t>
    </r>
  </si>
  <si>
    <t>Matrícula</t>
  </si>
  <si>
    <t>Otro</t>
  </si>
  <si>
    <t>Especialización</t>
  </si>
  <si>
    <t>Maestría</t>
  </si>
  <si>
    <t>Doctorado</t>
  </si>
  <si>
    <t>Posdoctorado</t>
  </si>
  <si>
    <t>Lectoescritura acreditada</t>
  </si>
  <si>
    <t>Título de Bachiller</t>
  </si>
  <si>
    <t>Título de Técnico</t>
  </si>
  <si>
    <t>Título de Tecnólogo o Técnico Profesional</t>
  </si>
  <si>
    <t>Profesional con título Universitario y de Posgrado</t>
  </si>
  <si>
    <t>a) El título de posgrado por dos (2) años de experiencia profesional. (Ver Anexo 1)</t>
  </si>
  <si>
    <t>b) El título de posgrado por título profesional adicional al exigido, siempre y cuando dicha formación adicional sea afín con el objeto o las obligaciones a ejecutar, y un (1) año de experiencia profesional adicional a la exigida. (Ver Anexo 1)</t>
  </si>
  <si>
    <t>c) El título de tecnólogo o técnico profesional por seis (6) semestres cursados y aprobados o su equivalente en créditos académicos de un programa profesional cuyo pensum académico contenga asignaturas relacionadas con las actividades que se requiera contratar.</t>
  </si>
  <si>
    <t>d) El título de técnico por cuatro (4) semestres cursados y aprobados o su equivalente en créditos académicos de un programa profesional cuyo pensum académico contenga asignaturas relacionadas con las actividades que se requiera contratar.</t>
  </si>
  <si>
    <t>e) Dos (2) años de experiencia profesional por título de posgrado en la modalidad de especialización.</t>
  </si>
  <si>
    <t>f) Tres (3) años de experiencia profesional por título de posgrado en la modalidad de maestría.</t>
  </si>
  <si>
    <t>g) Cuatro (4) años de experiencia profesional por título de posgrado en la modalidad de doctorado o postdoctorado.</t>
  </si>
  <si>
    <t>Categoría</t>
  </si>
  <si>
    <t>Experiencia requerida</t>
  </si>
  <si>
    <t>CATEGORÍA 1. Profesional con título universitario y de posgrado con experiencia profesional mínima de siete (7) años, de los cuales cinco (5) años deben ser de experiencia relacionada.</t>
  </si>
  <si>
    <t>CATEGORÍA 1</t>
  </si>
  <si>
    <t>Mínimo 7 años de experiencia profesional, de los cuales 5 deben ser de experiencia relacionada.</t>
  </si>
  <si>
    <t>CATEGORÍA 2. Profesional con título universitario y de posgrado con experiencia profesional mínima de seis (6) años, de los cuales cuatro (4) años deben ser de experiencia relacionada.</t>
  </si>
  <si>
    <t>CATEGORÍA 2</t>
  </si>
  <si>
    <t>Mínimo 6 años de experiencia profesional, de los cuales 4 deben ser de experiencia relacionada.</t>
  </si>
  <si>
    <t>CATEGORÍA 3. Profesional con título universitario y de posgrado con experiencia profesional mínima de cinco (5) años, de los cuales tres (3) años deben ser de experiencia relacionada.</t>
  </si>
  <si>
    <t>CATEGORÍA 3</t>
  </si>
  <si>
    <t>Mínimo 5 años de experiencia profesional, de los cuales 3 deben ser de experiencia relacionada.</t>
  </si>
  <si>
    <t>CATEGORÍA 4. Profesional con título universitario y de posgrado, con experiencia profesional mínima de cuatro (4) años.</t>
  </si>
  <si>
    <t>CATEGORÍA 4</t>
  </si>
  <si>
    <t>Mínimo 4 años de experiencia profesional.</t>
  </si>
  <si>
    <t>CATEGORÍA 5. Profesional con título universitario y de posgrado, con experiencia profesional mínima de tres (3) años.</t>
  </si>
  <si>
    <t>CATEGORÍA 5</t>
  </si>
  <si>
    <t>Mínimo 3 años de experiencia profesional.</t>
  </si>
  <si>
    <t>CATEGORÍA 6</t>
  </si>
  <si>
    <t>Mínimo 2 años de experiencia profesional.</t>
  </si>
  <si>
    <t>CATEGORIA 7. Profesional con título universitario, con experiencia profesional mínima de un (1) año.</t>
  </si>
  <si>
    <t>CATEGORÍA 7</t>
  </si>
  <si>
    <t>Mínimo 1 año de experiencia profesional.</t>
  </si>
  <si>
    <t>CATEGORIA 8. Profesional con título universitario.</t>
  </si>
  <si>
    <t>CATEGORÍA 8</t>
  </si>
  <si>
    <t>CATEGORÍA 9. Título de tecnólogo o técnico profesional y experiencia laboral mínima de dos (2) años.</t>
  </si>
  <si>
    <t>CATEGORÍA 9</t>
  </si>
  <si>
    <t>Mínimo 2 años de experiencia laboral.</t>
  </si>
  <si>
    <t>CATEGORÍA 10. Título de técnico y experiencia laboral mínima de un (1) año.</t>
  </si>
  <si>
    <t>CATEGORÍA 10</t>
  </si>
  <si>
    <t>Mínimo 1 año de experiencia laboral.</t>
  </si>
  <si>
    <t>CATEGORÍA 11. Título de bachiller.</t>
  </si>
  <si>
    <t>CATEGORÍA 11</t>
  </si>
  <si>
    <t>CATEGORÍA 12. Lectoescritura acreditada.</t>
  </si>
  <si>
    <t>CATEGORÍA 12</t>
  </si>
  <si>
    <t>SI (Ver SOPORTE)</t>
  </si>
  <si>
    <r>
      <rPr>
        <rFont val="Arial"/>
        <color rgb="FF000000"/>
        <sz val="11.0"/>
      </rPr>
      <t>e)</t>
    </r>
    <r>
      <rPr>
        <rFont val="Arial"/>
        <b/>
        <color rgb="FF000000"/>
        <sz val="11.0"/>
      </rPr>
      <t xml:space="preserve"> DOS (2) AÑOS</t>
    </r>
    <r>
      <rPr>
        <rFont val="Arial"/>
        <color rgb="FF000000"/>
        <sz val="11.0"/>
      </rPr>
      <t xml:space="preserve"> de experiencia profesional por título de posgrado en la modalidad de ESPECIALIZACIÓN.</t>
    </r>
  </si>
  <si>
    <r>
      <rPr>
        <rFont val="Arial"/>
        <color rgb="FF000000"/>
        <sz val="11.0"/>
      </rPr>
      <t xml:space="preserve">f) </t>
    </r>
    <r>
      <rPr>
        <rFont val="Arial"/>
        <b/>
        <color rgb="FF000000"/>
        <sz val="11.0"/>
      </rPr>
      <t>TRES (3) AÑOS</t>
    </r>
    <r>
      <rPr>
        <rFont val="Arial"/>
        <color rgb="FF000000"/>
        <sz val="11.0"/>
      </rPr>
      <t xml:space="preserve"> de experiencia profesional por título de posgrado en la modalidad de MAESTRÍA.</t>
    </r>
  </si>
  <si>
    <r>
      <rPr>
        <rFont val="Arial"/>
        <color rgb="FF000000"/>
        <sz val="11.0"/>
      </rPr>
      <t xml:space="preserve">g) </t>
    </r>
    <r>
      <rPr>
        <rFont val="Arial"/>
        <b/>
        <color rgb="FF000000"/>
        <sz val="11.0"/>
      </rPr>
      <t>CUATRO (4) AÑOS</t>
    </r>
    <r>
      <rPr>
        <rFont val="Arial"/>
        <color rgb="FF000000"/>
        <sz val="11.0"/>
      </rPr>
      <t xml:space="preserve"> de experiencia profesional por título de posgrado en la modalidad de DOCTORADO o POSTDOCTORADO.</t>
    </r>
  </si>
  <si>
    <t>EVALUACIÓN TÉCNICA INVITACIÓN DIRECTA</t>
  </si>
  <si>
    <t>NÚMERO DE PROCESO:</t>
  </si>
  <si>
    <t>REQUISITOS ACADEMICOS</t>
  </si>
  <si>
    <t xml:space="preserve"> PARA PRESTACIÓN DE SERVICIOS PROFESIONALES, DE APOYO A LA GESTIÓN  Y CONSULTORIA CON  PERSONA NATURAL </t>
  </si>
  <si>
    <t>ACREDITA</t>
  </si>
  <si>
    <r>
      <rPr>
        <rFont val="Arial"/>
        <color theme="1"/>
        <sz val="10.0"/>
      </rPr>
      <t xml:space="preserve">
Defina los requisitos acorde a la resolución aplicable al proceso: 
</t>
    </r>
    <r>
      <rPr>
        <rFont val="Arial"/>
        <color rgb="FFBFBFBF"/>
        <sz val="10.0"/>
      </rPr>
      <t xml:space="preserve">
</t>
    </r>
    <r>
      <rPr>
        <rFont val="Arial"/>
        <color theme="1"/>
        <sz val="10.0"/>
      </rPr>
      <t xml:space="preserve">CATEGORÍA 2. Profesional con título universitario y de posgrado con experiencia profesional mínima de seis (6) años, de los cuales cuatro (4) años deben ser de experiencia relacionada.
</t>
    </r>
    <r>
      <rPr>
        <rFont val="Arial"/>
        <color rgb="FFFF0000"/>
        <sz val="10.0"/>
      </rPr>
      <t xml:space="preserve">
</t>
    </r>
  </si>
  <si>
    <t xml:space="preserve">ABOGADO
02/12/2000
</t>
  </si>
  <si>
    <t>Tarjeta profesional o licencia  ( Cuando aplique)</t>
  </si>
  <si>
    <t xml:space="preserve">CUMPLE </t>
  </si>
  <si>
    <t>NUMERO</t>
  </si>
  <si>
    <t>FECHA DE EXPEDICIÓN</t>
  </si>
  <si>
    <r>
      <rPr>
        <rFont val="Arial"/>
        <b/>
        <color theme="1"/>
        <sz val="10.0"/>
        <u/>
      </rPr>
      <t xml:space="preserve">Equivalencia: </t>
    </r>
    <r>
      <rPr>
        <rFont val="Arial"/>
        <color theme="1"/>
        <sz val="10.0"/>
      </rPr>
      <t xml:space="preserve">
 literal A atículo quinto El título de posgrado por dos (2) años de experiencia profesional.</t>
    </r>
  </si>
  <si>
    <t xml:space="preserve">Ver anexo 1 </t>
  </si>
  <si>
    <r>
      <rPr>
        <rFont val="Arial"/>
        <color theme="1"/>
        <sz val="8.0"/>
      </rPr>
      <t xml:space="preserve">Selección adelantada en virtud de la iniciativa - Circular 001 de 2020 (Talento no Palanca) </t>
    </r>
    <r>
      <rPr>
        <rFont val="Arial"/>
        <color rgb="FFBFBFBF"/>
        <sz val="8.0"/>
      </rPr>
      <t xml:space="preserve">Nota: Iniciativa de la Alcaldía Mayor de Bogotá que hace referencia a Talento No Palanca.
</t>
    </r>
  </si>
  <si>
    <t>NA</t>
  </si>
  <si>
    <t>CONCEPTO FINAL</t>
  </si>
  <si>
    <t>OBSERVACIONES:</t>
  </si>
  <si>
    <r>
      <rPr>
        <rFont val="Arial"/>
        <color theme="1"/>
        <sz val="10.0"/>
      </rPr>
      <t xml:space="preserve">CERTIFICAMOS CON ESTA EVALUACION QUE EL INVITADO  </t>
    </r>
    <r>
      <rPr>
        <rFont val="Arial"/>
        <b/>
        <color theme="1"/>
        <sz val="10.0"/>
        <u/>
      </rPr>
      <t>SI CUMPLE</t>
    </r>
    <r>
      <rPr>
        <rFont val="Arial"/>
        <color theme="1"/>
        <sz val="10.0"/>
      </rPr>
      <t xml:space="preserve"> CON LOS REQUISITOS TECNICOS NECESARIOS  PARA CELEBRAR Y EJECUTAR  EL 
CONTRATO.  COMO EVIDENCIA </t>
    </r>
    <r>
      <rPr>
        <rFont val="Arial"/>
        <b/>
        <color theme="1"/>
        <sz val="10.0"/>
      </rPr>
      <t xml:space="preserve">  DE APROBACION </t>
    </r>
    <r>
      <rPr>
        <rFont val="Arial"/>
        <color theme="1"/>
        <sz val="10.0"/>
      </rPr>
      <t xml:space="preserve">SE  SUSCRIBE Y SE ANEXAN  LOS CORRESPONDIENTES SOPORTES.  
</t>
    </r>
    <r>
      <rPr>
        <rFont val="Arial"/>
        <color theme="1"/>
        <sz val="7.0"/>
      </rPr>
      <t>NOTA: LA PRESENTE EVALUACIÓN ES DE TOTAL RESPONSABILIDAD DEL ÁREA  Y EN CONSECUENCIA DEBERÁN ANEXAR LOS SOPORTES RESPECTIVOS SO PENA DE RECHAZAR LA SOLICITUD DE CONTRATACIÓN POR PARTE DE LA DIRECCIÓN DE CONTRATACIÓN Y COMPRAS.</t>
    </r>
  </si>
  <si>
    <r>
      <rPr>
        <rFont val="Arial"/>
        <b/>
        <color theme="1"/>
        <sz val="10.0"/>
      </rPr>
      <t>Nombre y  cargo  del Evaluador:</t>
    </r>
    <r>
      <rPr>
        <rFont val="Arial"/>
        <b/>
        <color rgb="FF595959"/>
        <sz val="10.0"/>
      </rPr>
      <t xml:space="preserve"> (JEFE DE DIVISIÓN, DIRECTOR O GERENTE DE AREA) </t>
    </r>
    <r>
      <rPr>
        <rFont val="Arial"/>
        <b/>
        <color theme="1"/>
        <sz val="10.0"/>
      </rPr>
      <t xml:space="preserve">
 </t>
    </r>
  </si>
  <si>
    <t>Nombre del Ordenador de Gasto:</t>
  </si>
  <si>
    <t>1. REQUISITO DE EXPERIENCIA 1: (Citar el requisito que exige la EAAB-ESP)</t>
  </si>
  <si>
    <t>OBJETO DEL CONTRATO O CARGO</t>
  </si>
  <si>
    <t>ACTIVIDADES O FUNCIONES DESARROLLADAS EN EL CONTRATO O CARGO</t>
  </si>
  <si>
    <t>EXPERIENCIA RELACIONADA.</t>
  </si>
  <si>
    <t>EQUIVALENCIA.</t>
  </si>
  <si>
    <t xml:space="preserve">TIEMPO EXPERIENCIA  </t>
  </si>
  <si>
    <t>DIAS</t>
  </si>
  <si>
    <t>1025 DEL 2022</t>
  </si>
  <si>
    <t>PRESTACIÓN DE SERVICIOS PROFESIONALES COMO ABOGADA</t>
  </si>
  <si>
    <t xml:space="preserve">1. Apoyar en la proyección respuesta de derechos de petición.
2. Apoyar en la respuesta a observaciones.
3. Apoyar en la elaboración de estudios previos. </t>
  </si>
  <si>
    <t>EAAB-ESP</t>
  </si>
  <si>
    <t>01/01/2022</t>
  </si>
  <si>
    <t>30/12/2023</t>
  </si>
  <si>
    <t>1025 DEL 1017</t>
  </si>
  <si>
    <t>01/01/2017</t>
  </si>
  <si>
    <t>30/012/2021</t>
  </si>
  <si>
    <t>X</t>
  </si>
  <si>
    <t>30/012/2016</t>
  </si>
  <si>
    <t>REQUERIDO</t>
  </si>
  <si>
    <t>APORTADO</t>
  </si>
  <si>
    <t>RELACIONADA</t>
  </si>
  <si>
    <t>TOTAL AÑOS DE EXPERIENCIA</t>
  </si>
  <si>
    <t xml:space="preserve">NO RELACIONAR EXPERIENCIA TRANSLAPADA </t>
  </si>
  <si>
    <t>DILIGENCIAR SOLO LA EXPERIENCIA NECESARIA PARA CUMPLIR CON EL REQUISITO DE EXPERIENCIA DE LA CATEGORIA.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</si>
</sst>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;\-0;"/>
    <numFmt numFmtId="165" formatCode="_-&quot;$&quot;\ * #,##0_-;\-&quot;$&quot;\ * #,##0_-;_-&quot;$&quot;\ * &quot;-&quot;_-;_-@"/>
    <numFmt numFmtId="166" formatCode="_(&quot;$&quot;* #,##0_);_(&quot;$&quot;* \(#,##0\);_(&quot;$&quot;* &quot;-&quot;??_);_(@_)"/>
  </numFmts>
  <fonts count="25">
    <font>
      <sz val="10.0"/>
      <color rgb="FF000000"/>
      <name val="Arial"/>
      <scheme val="minor"/>
    </font>
    <font>
      <sz val="10.0"/>
      <color theme="1"/>
      <name val="Arial"/>
    </font>
    <font/>
    <font>
      <b/>
      <sz val="14.0"/>
      <color theme="1"/>
      <name val="Arial"/>
    </font>
    <font>
      <b/>
      <sz val="10.0"/>
      <color theme="1"/>
      <name val="Arial"/>
    </font>
    <font>
      <b/>
      <sz val="12.0"/>
      <color theme="1"/>
      <name val="Arial"/>
    </font>
    <font>
      <sz val="9.0"/>
      <color theme="1"/>
      <name val="Arial"/>
    </font>
    <font>
      <b/>
      <sz val="11.0"/>
      <color theme="1"/>
      <name val="Arial"/>
    </font>
    <font>
      <b/>
      <color theme="1"/>
      <name val="Arial"/>
    </font>
    <font>
      <color theme="1"/>
      <name val="Arial"/>
    </font>
    <font>
      <sz val="11.0"/>
      <color theme="1"/>
      <name val="Arial"/>
    </font>
    <font>
      <sz val="10.0"/>
      <color rgb="FFA5A5A5"/>
      <name val="Arial"/>
    </font>
    <font>
      <b/>
      <sz val="9.0"/>
      <color theme="1"/>
      <name val="Arial"/>
    </font>
    <font>
      <sz val="8.0"/>
      <color rgb="FF595959"/>
      <name val="Arial"/>
    </font>
    <font>
      <sz val="8.0"/>
      <color theme="1"/>
      <name val="Arial"/>
    </font>
    <font>
      <sz val="10.0"/>
      <color rgb="FFFF0000"/>
      <name val="Arial"/>
    </font>
    <font>
      <sz val="15.0"/>
      <color rgb="FFFF0000"/>
      <name val="Arial"/>
    </font>
    <font>
      <b/>
      <sz val="11.0"/>
      <color theme="1"/>
      <name val="Calibri"/>
    </font>
    <font>
      <b/>
      <sz val="10.0"/>
      <color rgb="FFFF0000"/>
      <name val="Arial"/>
    </font>
    <font>
      <b/>
      <sz val="14.0"/>
      <color theme="0"/>
      <name val="Arial"/>
    </font>
    <font>
      <color theme="1"/>
      <name val="Arial"/>
      <scheme val="minor"/>
    </font>
    <font>
      <sz val="11.0"/>
      <color theme="1"/>
      <name val="Calibri"/>
    </font>
    <font>
      <sz val="11.0"/>
      <color rgb="FF000000"/>
      <name val="Arial"/>
    </font>
    <font>
      <b/>
      <sz val="16.0"/>
      <color theme="1"/>
      <name val="Arial"/>
    </font>
    <font>
      <b/>
      <sz val="8.0"/>
      <color theme="1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EEECE1"/>
        <bgColor rgb="FFEEECE1"/>
      </patternFill>
    </fill>
    <fill>
      <patternFill patternType="solid">
        <fgColor rgb="FF00B050"/>
        <bgColor rgb="FF00B050"/>
      </patternFill>
    </fill>
    <fill>
      <patternFill patternType="solid">
        <fgColor rgb="FF7F7F7F"/>
        <bgColor rgb="FF7F7F7F"/>
      </patternFill>
    </fill>
    <fill>
      <patternFill patternType="solid">
        <fgColor rgb="FFFFFF00"/>
        <bgColor rgb="FFFFFF00"/>
      </patternFill>
    </fill>
    <fill>
      <patternFill patternType="solid">
        <fgColor rgb="FF002060"/>
        <bgColor rgb="FF002060"/>
      </patternFill>
    </fill>
  </fills>
  <borders count="6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right/>
      <top/>
      <bottom/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/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right/>
      <top/>
      <bottom/>
    </border>
    <border>
      <bottom style="thin">
        <color rgb="FF000000"/>
      </bottom>
    </border>
    <border>
      <left/>
      <right style="thin">
        <color rgb="FF000000"/>
      </right>
      <top/>
    </border>
    <border>
      <left style="thin">
        <color rgb="FF000000"/>
      </left>
      <right/>
      <top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</border>
    <border>
      <left/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/>
      <bottom/>
    </border>
    <border>
      <top/>
      <bottom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ill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2" fontId="3" numFmtId="0" xfId="0" applyAlignment="1" applyBorder="1" applyFont="1">
      <alignment horizontal="center" shrinkToFit="0" vertical="center" wrapText="1"/>
    </xf>
    <xf borderId="8" fillId="0" fontId="2" numFmtId="0" xfId="0" applyBorder="1" applyFont="1"/>
    <xf borderId="9" fillId="0" fontId="2" numFmtId="0" xfId="0" applyBorder="1" applyFont="1"/>
    <xf borderId="10" fillId="3" fontId="4" numFmtId="0" xfId="0" applyAlignment="1" applyBorder="1" applyFill="1" applyFont="1">
      <alignment shrinkToFit="0" vertical="center" wrapText="1"/>
    </xf>
    <xf borderId="11" fillId="3" fontId="4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10" fillId="2" fontId="4" numFmtId="0" xfId="0" applyAlignment="1" applyBorder="1" applyFont="1">
      <alignment shrinkToFit="0" vertical="center" wrapText="1"/>
    </xf>
    <xf borderId="11" fillId="2" fontId="4" numFmtId="0" xfId="0" applyAlignment="1" applyBorder="1" applyFont="1">
      <alignment horizontal="left" readingOrder="0" shrinkToFit="0" vertical="center" wrapText="1"/>
    </xf>
    <xf borderId="11" fillId="4" fontId="1" numFmtId="0" xfId="0" applyAlignment="1" applyBorder="1" applyFill="1" applyFont="1">
      <alignment horizontal="center" readingOrder="0" shrinkToFit="0" vertical="center" wrapText="1"/>
    </xf>
    <xf borderId="11" fillId="4" fontId="5" numFmtId="0" xfId="0" applyAlignment="1" applyBorder="1" applyFont="1">
      <alignment horizontal="center" shrinkToFit="0" vertical="center" wrapText="1"/>
    </xf>
    <xf borderId="11" fillId="5" fontId="5" numFmtId="0" xfId="0" applyAlignment="1" applyBorder="1" applyFill="1" applyFont="1">
      <alignment horizontal="center" shrinkToFit="0" vertical="center" wrapText="1"/>
    </xf>
    <xf borderId="10" fillId="5" fontId="5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4" fillId="4" fontId="1" numFmtId="0" xfId="0" applyAlignment="1" applyBorder="1" applyFont="1">
      <alignment horizontal="center" readingOrder="0" shrinkToFit="0" vertical="center" wrapText="1"/>
    </xf>
    <xf borderId="10" fillId="4" fontId="4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0" fontId="2" numFmtId="0" xfId="0" applyBorder="1" applyFont="1"/>
    <xf borderId="10" fillId="2" fontId="1" numFmtId="0" xfId="0" applyAlignment="1" applyBorder="1" applyFont="1">
      <alignment horizontal="left" readingOrder="0" shrinkToFit="0" vertical="center" wrapText="1"/>
    </xf>
    <xf borderId="10" fillId="4" fontId="1" numFmtId="0" xfId="0" applyAlignment="1" applyBorder="1" applyFont="1">
      <alignment horizontal="center" readingOrder="0" shrinkToFit="0" vertical="center" wrapText="1"/>
    </xf>
    <xf borderId="17" fillId="2" fontId="1" numFmtId="1" xfId="0" applyAlignment="1" applyBorder="1" applyFont="1" applyNumberFormat="1">
      <alignment horizontal="center" shrinkToFit="0" vertical="center" wrapText="1"/>
    </xf>
    <xf borderId="4" fillId="4" fontId="1" numFmtId="0" xfId="0" applyAlignment="1" applyBorder="1" applyFont="1">
      <alignment shrinkToFit="0" vertical="center" wrapText="1"/>
    </xf>
    <xf borderId="4" fillId="4" fontId="1" numFmtId="0" xfId="0" applyAlignment="1" applyBorder="1" applyFont="1">
      <alignment horizontal="center" shrinkToFit="0" vertical="center" wrapText="1"/>
    </xf>
    <xf borderId="14" fillId="0" fontId="4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 readingOrder="0" shrinkToFit="0" vertical="center" wrapText="1"/>
    </xf>
    <xf borderId="18" fillId="0" fontId="2" numFmtId="0" xfId="0" applyBorder="1" applyFont="1"/>
    <xf borderId="10" fillId="4" fontId="1" numFmtId="1" xfId="0" applyAlignment="1" applyBorder="1" applyFont="1" applyNumberFormat="1">
      <alignment horizontal="center" readingOrder="0" shrinkToFit="0" vertical="center" wrapText="1"/>
    </xf>
    <xf borderId="14" fillId="2" fontId="4" numFmtId="0" xfId="0" applyAlignment="1" applyBorder="1" applyFont="1">
      <alignment horizontal="center" shrinkToFit="0" vertical="center" wrapText="1"/>
    </xf>
    <xf borderId="10" fillId="2" fontId="1" numFmtId="0" xfId="0" applyAlignment="1" applyBorder="1" applyFont="1">
      <alignment horizontal="center" readingOrder="0" shrinkToFit="0" vertical="center" wrapText="1"/>
    </xf>
    <xf borderId="10" fillId="0" fontId="6" numFmtId="0" xfId="0" applyAlignment="1" applyBorder="1" applyFont="1">
      <alignment horizontal="center" readingOrder="0" shrinkToFit="0" vertical="center" wrapText="1"/>
    </xf>
    <xf borderId="17" fillId="2" fontId="1" numFmtId="1" xfId="0" applyAlignment="1" applyBorder="1" applyFont="1" applyNumberFormat="1">
      <alignment horizontal="center" readingOrder="0" shrinkToFit="0" vertical="center" wrapText="1"/>
    </xf>
    <xf borderId="11" fillId="6" fontId="5" numFmtId="0" xfId="0" applyAlignment="1" applyBorder="1" applyFill="1" applyFont="1">
      <alignment horizontal="center" shrinkToFit="0" vertical="center" wrapText="1"/>
    </xf>
    <xf borderId="19" fillId="4" fontId="1" numFmtId="0" xfId="0" applyAlignment="1" applyBorder="1" applyFont="1">
      <alignment horizontal="center" readingOrder="0" shrinkToFit="0" vertical="center" wrapText="1"/>
    </xf>
    <xf borderId="20" fillId="0" fontId="2" numFmtId="0" xfId="0" applyBorder="1" applyFont="1"/>
    <xf borderId="10" fillId="2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readingOrder="0" shrinkToFit="0" vertical="center" wrapText="1"/>
    </xf>
    <xf borderId="10" fillId="0" fontId="4" numFmtId="0" xfId="0" applyAlignment="1" applyBorder="1" applyFont="1">
      <alignment horizontal="center" shrinkToFit="0" vertical="center" wrapText="1"/>
    </xf>
    <xf borderId="11" fillId="4" fontId="6" numFmtId="0" xfId="0" applyAlignment="1" applyBorder="1" applyFont="1">
      <alignment horizontal="left" shrinkToFit="0" vertical="center" wrapText="1"/>
    </xf>
    <xf borderId="10" fillId="0" fontId="4" numFmtId="1" xfId="0" applyAlignment="1" applyBorder="1" applyFont="1" applyNumberFormat="1">
      <alignment horizontal="center" readingOrder="0" shrinkToFit="0" vertical="center" wrapText="1"/>
    </xf>
    <xf borderId="11" fillId="4" fontId="7" numFmtId="0" xfId="0" applyAlignment="1" applyBorder="1" applyFont="1">
      <alignment horizontal="center" shrinkToFit="0" vertical="center" wrapText="1"/>
    </xf>
    <xf borderId="21" fillId="0" fontId="2" numFmtId="0" xfId="0" applyBorder="1" applyFont="1"/>
    <xf borderId="22" fillId="4" fontId="3" numFmtId="0" xfId="0" applyAlignment="1" applyBorder="1" applyFont="1">
      <alignment shrinkToFit="0" vertical="center" wrapText="1"/>
    </xf>
    <xf borderId="23" fillId="4" fontId="3" numFmtId="0" xfId="0" applyAlignment="1" applyBorder="1" applyFont="1">
      <alignment shrinkToFit="0" vertical="center" wrapText="1"/>
    </xf>
    <xf borderId="11" fillId="7" fontId="3" numFmtId="0" xfId="0" applyAlignment="1" applyBorder="1" applyFill="1" applyFont="1">
      <alignment horizontal="center" shrinkToFit="0" vertical="center" wrapText="1"/>
    </xf>
    <xf borderId="1" fillId="2" fontId="6" numFmtId="0" xfId="0" applyAlignment="1" applyBorder="1" applyFont="1">
      <alignment horizontal="left" shrinkToFit="0" vertical="center" wrapText="1"/>
    </xf>
    <xf borderId="10" fillId="2" fontId="4" numFmtId="0" xfId="0" applyAlignment="1" applyBorder="1" applyFont="1">
      <alignment horizontal="left" shrinkToFit="0" vertical="center" wrapText="1"/>
    </xf>
    <xf borderId="11" fillId="2" fontId="8" numFmtId="0" xfId="0" applyAlignment="1" applyBorder="1" applyFont="1">
      <alignment horizontal="center" shrinkToFit="0" vertical="bottom" wrapText="1"/>
    </xf>
    <xf borderId="24" fillId="4" fontId="1" numFmtId="0" xfId="0" applyAlignment="1" applyBorder="1" applyFont="1">
      <alignment shrinkToFit="0" vertical="center" wrapText="1"/>
    </xf>
    <xf borderId="11" fillId="2" fontId="9" numFmtId="0" xfId="0" applyAlignment="1" applyBorder="1" applyFont="1">
      <alignment horizontal="center" shrinkToFit="0" vertical="bottom" wrapText="1"/>
    </xf>
    <xf borderId="24" fillId="2" fontId="1" numFmtId="0" xfId="0" applyAlignment="1" applyBorder="1" applyFont="1">
      <alignment shrinkToFit="0" vertical="center" wrapText="1"/>
    </xf>
    <xf borderId="4" fillId="2" fontId="1" numFmtId="0" xfId="0" applyAlignment="1" applyBorder="1" applyFont="1">
      <alignment horizontal="left" shrinkToFit="0" vertical="center" wrapText="1"/>
    </xf>
    <xf borderId="0" fillId="0" fontId="10" numFmtId="0" xfId="0" applyAlignment="1" applyFon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0" fillId="0" fontId="1" numFmtId="0" xfId="0" applyFont="1"/>
    <xf borderId="0" fillId="0" fontId="11" numFmtId="0" xfId="0" applyFont="1"/>
    <xf borderId="5" fillId="0" fontId="3" numFmtId="0" xfId="0" applyAlignment="1" applyBorder="1" applyFont="1">
      <alignment horizontal="center" shrinkToFit="0" vertical="center" wrapText="1"/>
    </xf>
    <xf borderId="15" fillId="0" fontId="3" numFmtId="0" xfId="0" applyAlignment="1" applyBorder="1" applyFont="1">
      <alignment horizontal="center" shrinkToFit="0" vertical="center" wrapText="1"/>
    </xf>
    <xf borderId="25" fillId="0" fontId="2" numFmtId="0" xfId="0" applyBorder="1" applyFont="1"/>
    <xf borderId="11" fillId="3" fontId="7" numFmtId="0" xfId="0" applyAlignment="1" applyBorder="1" applyFont="1">
      <alignment horizontal="left" shrinkToFit="0" vertical="center" wrapText="1"/>
    </xf>
    <xf borderId="11" fillId="4" fontId="4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9" fillId="6" fontId="4" numFmtId="0" xfId="0" applyAlignment="1" applyBorder="1" applyFont="1">
      <alignment horizontal="center" shrinkToFit="0" vertical="center" wrapText="1"/>
    </xf>
    <xf borderId="1" fillId="6" fontId="4" numFmtId="0" xfId="0" applyAlignment="1" applyBorder="1" applyFont="1">
      <alignment horizontal="center" shrinkToFit="0" vertical="center" wrapText="1"/>
    </xf>
    <xf borderId="14" fillId="6" fontId="4" numFmtId="0" xfId="0" applyAlignment="1" applyBorder="1" applyFont="1">
      <alignment horizontal="center" shrinkToFit="0" vertical="center" wrapText="1"/>
    </xf>
    <xf borderId="26" fillId="6" fontId="4" numFmtId="0" xfId="0" applyAlignment="1" applyBorder="1" applyFont="1">
      <alignment horizontal="center" shrinkToFit="0" vertical="center" wrapText="1"/>
    </xf>
    <xf borderId="27" fillId="6" fontId="4" numFmtId="0" xfId="0" applyAlignment="1" applyBorder="1" applyFont="1">
      <alignment horizontal="center" shrinkToFit="0" vertical="center" wrapText="1"/>
    </xf>
    <xf borderId="28" fillId="6" fontId="4" numFmtId="0" xfId="0" applyAlignment="1" applyBorder="1" applyFont="1">
      <alignment horizontal="center" shrinkToFit="0" vertical="center" wrapText="1"/>
    </xf>
    <xf borderId="29" fillId="6" fontId="4" numFmtId="0" xfId="0" applyAlignment="1" applyBorder="1" applyFont="1">
      <alignment horizontal="center" shrinkToFit="0" vertical="center" wrapText="1"/>
    </xf>
    <xf borderId="30" fillId="0" fontId="2" numFmtId="0" xfId="0" applyBorder="1" applyFont="1"/>
    <xf borderId="31" fillId="0" fontId="2" numFmtId="0" xfId="0" applyBorder="1" applyFont="1"/>
    <xf borderId="32" fillId="0" fontId="2" numFmtId="0" xfId="0" applyBorder="1" applyFont="1"/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6" fontId="4" numFmtId="49" xfId="0" applyAlignment="1" applyBorder="1" applyFont="1" applyNumberFormat="1">
      <alignment horizontal="center" shrinkToFit="0" vertical="center" wrapText="1"/>
    </xf>
    <xf borderId="37" fillId="6" fontId="4" numFmtId="49" xfId="0" applyAlignment="1" applyBorder="1" applyFont="1" applyNumberFormat="1">
      <alignment horizontal="center" shrinkToFit="0" vertical="center" wrapText="1"/>
    </xf>
    <xf borderId="38" fillId="6" fontId="4" numFmtId="49" xfId="0" applyAlignment="1" applyBorder="1" applyFont="1" applyNumberFormat="1">
      <alignment horizontal="center" shrinkToFit="0" vertical="center" wrapText="1"/>
    </xf>
    <xf borderId="11" fillId="6" fontId="12" numFmtId="0" xfId="0" applyAlignment="1" applyBorder="1" applyFont="1">
      <alignment horizontal="center" shrinkToFit="0" vertical="center" wrapText="1"/>
    </xf>
    <xf borderId="39" fillId="0" fontId="2" numFmtId="0" xfId="0" applyBorder="1" applyFont="1"/>
    <xf borderId="40" fillId="0" fontId="2" numFmtId="0" xfId="0" applyBorder="1" applyFont="1"/>
    <xf borderId="41" fillId="6" fontId="12" numFmtId="49" xfId="0" applyAlignment="1" applyBorder="1" applyFont="1" applyNumberFormat="1">
      <alignment horizontal="center" shrinkToFit="0" vertical="center" wrapText="1"/>
    </xf>
    <xf borderId="16" fillId="0" fontId="13" numFmtId="49" xfId="0" applyAlignment="1" applyBorder="1" applyFont="1" applyNumberFormat="1">
      <alignment horizontal="center" readingOrder="0" shrinkToFit="0" wrapText="1"/>
    </xf>
    <xf borderId="11" fillId="0" fontId="13" numFmtId="49" xfId="0" applyAlignment="1" applyBorder="1" applyFont="1" applyNumberFormat="1">
      <alignment horizontal="center" shrinkToFit="0" wrapText="1"/>
    </xf>
    <xf borderId="42" fillId="0" fontId="14" numFmtId="49" xfId="0" applyAlignment="1" applyBorder="1" applyFont="1" applyNumberFormat="1">
      <alignment horizontal="center" shrinkToFit="0" wrapText="1"/>
    </xf>
    <xf borderId="10" fillId="0" fontId="14" numFmtId="14" xfId="0" applyAlignment="1" applyBorder="1" applyFont="1" applyNumberFormat="1">
      <alignment horizontal="center" shrinkToFit="0" wrapText="1"/>
    </xf>
    <xf borderId="43" fillId="4" fontId="1" numFmtId="0" xfId="0" applyAlignment="1" applyBorder="1" applyFont="1">
      <alignment horizontal="center" readingOrder="0" vertical="center"/>
    </xf>
    <xf borderId="44" fillId="0" fontId="1" numFmtId="164" xfId="0" applyAlignment="1" applyBorder="1" applyFont="1" applyNumberFormat="1">
      <alignment horizontal="center" vertical="center"/>
    </xf>
    <xf borderId="16" fillId="0" fontId="1" numFmtId="164" xfId="0" applyAlignment="1" applyBorder="1" applyFont="1" applyNumberFormat="1">
      <alignment horizontal="center" vertical="center"/>
    </xf>
    <xf borderId="45" fillId="0" fontId="1" numFmtId="164" xfId="0" applyAlignment="1" applyBorder="1" applyFont="1" applyNumberFormat="1">
      <alignment horizontal="center" vertical="center"/>
    </xf>
    <xf borderId="4" fillId="8" fontId="11" numFmtId="14" xfId="0" applyBorder="1" applyFill="1" applyFont="1" applyNumberFormat="1"/>
    <xf borderId="4" fillId="8" fontId="11" numFmtId="2" xfId="0" applyBorder="1" applyFont="1" applyNumberFormat="1"/>
    <xf borderId="0" fillId="0" fontId="15" numFmtId="0" xfId="0" applyFont="1"/>
    <xf borderId="0" fillId="0" fontId="16" numFmtId="0" xfId="0" applyFont="1"/>
    <xf borderId="16" fillId="0" fontId="14" numFmtId="49" xfId="0" applyAlignment="1" applyBorder="1" applyFont="1" applyNumberFormat="1">
      <alignment horizontal="center" shrinkToFit="0" wrapText="1"/>
    </xf>
    <xf borderId="11" fillId="0" fontId="14" numFmtId="49" xfId="0" applyAlignment="1" applyBorder="1" applyFont="1" applyNumberFormat="1">
      <alignment horizontal="center" shrinkToFit="0" wrapText="1"/>
    </xf>
    <xf borderId="10" fillId="0" fontId="14" numFmtId="49" xfId="0" applyAlignment="1" applyBorder="1" applyFont="1" applyNumberFormat="1">
      <alignment horizontal="center" shrinkToFit="0" wrapText="1"/>
    </xf>
    <xf borderId="46" fillId="2" fontId="14" numFmtId="49" xfId="0" applyAlignment="1" applyBorder="1" applyFont="1" applyNumberFormat="1">
      <alignment horizontal="center" shrinkToFit="0" wrapText="1"/>
    </xf>
    <xf borderId="42" fillId="0" fontId="14" numFmtId="14" xfId="0" applyAlignment="1" applyBorder="1" applyFont="1" applyNumberFormat="1">
      <alignment horizontal="center" shrinkToFit="0" wrapText="1"/>
    </xf>
    <xf borderId="46" fillId="4" fontId="14" numFmtId="49" xfId="0" applyAlignment="1" applyBorder="1" applyFont="1" applyNumberFormat="1">
      <alignment horizontal="center" shrinkToFit="0" vertical="center" wrapText="1"/>
    </xf>
    <xf borderId="11" fillId="0" fontId="14" numFmtId="49" xfId="0" applyAlignment="1" applyBorder="1" applyFont="1" applyNumberFormat="1">
      <alignment horizontal="center" shrinkToFit="0" vertical="center" wrapText="1"/>
    </xf>
    <xf borderId="16" fillId="0" fontId="14" numFmtId="49" xfId="0" applyAlignment="1" applyBorder="1" applyFont="1" applyNumberFormat="1">
      <alignment horizontal="center" shrinkToFit="0" vertical="center" wrapText="1"/>
    </xf>
    <xf borderId="16" fillId="0" fontId="1" numFmtId="14" xfId="0" applyAlignment="1" applyBorder="1" applyFont="1" applyNumberFormat="1">
      <alignment horizontal="center" shrinkToFit="0" vertical="center" wrapText="1"/>
    </xf>
    <xf borderId="15" fillId="0" fontId="1" numFmtId="14" xfId="0" applyAlignment="1" applyBorder="1" applyFont="1" applyNumberFormat="1">
      <alignment horizontal="center" shrinkToFit="0" vertical="center" wrapText="1"/>
    </xf>
    <xf borderId="43" fillId="4" fontId="1" numFmtId="0" xfId="0" applyAlignment="1" applyBorder="1" applyFont="1">
      <alignment horizontal="center" vertical="center"/>
    </xf>
    <xf borderId="47" fillId="0" fontId="1" numFmtId="0" xfId="0" applyAlignment="1" applyBorder="1" applyFont="1">
      <alignment horizontal="center" vertical="center"/>
    </xf>
    <xf borderId="46" fillId="4" fontId="14" numFmtId="0" xfId="0" applyAlignment="1" applyBorder="1" applyFont="1">
      <alignment horizontal="center" shrinkToFit="0" vertical="center" wrapText="1"/>
    </xf>
    <xf borderId="11" fillId="0" fontId="14" numFmtId="0" xfId="0" applyAlignment="1" applyBorder="1" applyFont="1">
      <alignment horizontal="center" shrinkToFit="0" vertical="center" wrapText="1"/>
    </xf>
    <xf borderId="16" fillId="0" fontId="14" numFmtId="0" xfId="0" applyAlignment="1" applyBorder="1" applyFont="1">
      <alignment horizontal="center" shrinkToFit="0" vertical="center" wrapText="1"/>
    </xf>
    <xf borderId="48" fillId="4" fontId="1" numFmtId="0" xfId="0" applyAlignment="1" applyBorder="1" applyFont="1">
      <alignment horizontal="center" vertical="center"/>
    </xf>
    <xf borderId="0" fillId="0" fontId="4" numFmtId="0" xfId="0" applyAlignment="1" applyFont="1">
      <alignment horizontal="right" vertical="center"/>
    </xf>
    <xf borderId="49" fillId="5" fontId="4" numFmtId="0" xfId="0" applyAlignment="1" applyBorder="1" applyFont="1">
      <alignment horizontal="center" vertical="center"/>
    </xf>
    <xf borderId="49" fillId="5" fontId="4" numFmtId="164" xfId="0" applyAlignment="1" applyBorder="1" applyFont="1" applyNumberFormat="1">
      <alignment horizontal="center" vertical="center"/>
    </xf>
    <xf borderId="50" fillId="5" fontId="4" numFmtId="164" xfId="0" applyAlignment="1" applyBorder="1" applyFont="1" applyNumberFormat="1">
      <alignment horizontal="center" vertical="center"/>
    </xf>
    <xf borderId="0" fillId="0" fontId="11" numFmtId="2" xfId="0" applyFont="1" applyNumberFormat="1"/>
    <xf borderId="0" fillId="0" fontId="4" numFmtId="164" xfId="0" applyAlignment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10" fillId="0" fontId="4" numFmtId="0" xfId="0" applyAlignment="1" applyBorder="1" applyFont="1">
      <alignment horizontal="left" vertical="center"/>
    </xf>
    <xf borderId="10" fillId="0" fontId="1" numFmtId="0" xfId="0" applyAlignment="1" applyBorder="1" applyFont="1">
      <alignment horizontal="center" vertical="center"/>
    </xf>
    <xf borderId="11" fillId="0" fontId="4" numFmtId="0" xfId="0" applyAlignment="1" applyBorder="1" applyFont="1">
      <alignment horizontal="center" vertical="center"/>
    </xf>
    <xf borderId="14" fillId="3" fontId="4" numFmtId="0" xfId="0" applyAlignment="1" applyBorder="1" applyFont="1">
      <alignment horizontal="center" shrinkToFit="0" vertical="center" wrapText="1"/>
    </xf>
    <xf borderId="11" fillId="3" fontId="4" numFmtId="0" xfId="0" applyAlignment="1" applyBorder="1" applyFont="1">
      <alignment horizontal="center" vertical="center"/>
    </xf>
    <xf borderId="10" fillId="3" fontId="4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left" shrinkToFit="0" vertical="center" wrapText="1"/>
    </xf>
    <xf borderId="10" fillId="0" fontId="4" numFmtId="0" xfId="0" applyAlignment="1" applyBorder="1" applyFont="1">
      <alignment horizontal="center"/>
    </xf>
    <xf borderId="0" fillId="0" fontId="17" numFmtId="0" xfId="0" applyAlignment="1" applyFont="1">
      <alignment horizontal="left" vertical="center"/>
    </xf>
    <xf borderId="11" fillId="0" fontId="1" numFmtId="0" xfId="0" applyAlignment="1" applyBorder="1" applyFont="1">
      <alignment horizontal="left" vertical="center"/>
    </xf>
    <xf borderId="22" fillId="4" fontId="1" numFmtId="0" xfId="0" applyAlignment="1" applyBorder="1" applyFont="1">
      <alignment horizontal="left" shrinkToFit="0" vertical="center" wrapText="1"/>
    </xf>
    <xf borderId="10" fillId="4" fontId="1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center"/>
    </xf>
    <xf borderId="10" fillId="4" fontId="4" numFmtId="0" xfId="0" applyAlignment="1" applyBorder="1" applyFont="1">
      <alignment horizontal="center" vertical="center"/>
    </xf>
    <xf borderId="11" fillId="4" fontId="1" numFmtId="0" xfId="0" applyAlignment="1" applyBorder="1" applyFont="1">
      <alignment horizontal="left" vertical="center"/>
    </xf>
    <xf borderId="51" fillId="9" fontId="18" numFmtId="0" xfId="0" applyAlignment="1" applyBorder="1" applyFill="1" applyFont="1">
      <alignment horizontal="left" shrinkToFit="0" vertical="center" wrapText="1"/>
    </xf>
    <xf borderId="52" fillId="0" fontId="2" numFmtId="0" xfId="0" applyBorder="1" applyFont="1"/>
    <xf borderId="24" fillId="0" fontId="2" numFmtId="0" xfId="0" applyBorder="1" applyFont="1"/>
    <xf borderId="0" fillId="0" fontId="1" numFmtId="0" xfId="0" applyAlignment="1" applyFont="1">
      <alignment horizontal="center"/>
    </xf>
    <xf borderId="41" fillId="10" fontId="19" numFmtId="0" xfId="0" applyAlignment="1" applyBorder="1" applyFill="1" applyFont="1">
      <alignment horizontal="center"/>
    </xf>
    <xf borderId="53" fillId="0" fontId="1" numFmtId="0" xfId="0" applyAlignment="1" applyBorder="1" applyFont="1">
      <alignment horizontal="center" vertical="center"/>
    </xf>
    <xf borderId="54" fillId="0" fontId="2" numFmtId="0" xfId="0" applyBorder="1" applyFont="1"/>
    <xf borderId="53" fillId="0" fontId="2" numFmtId="0" xfId="0" applyBorder="1" applyFont="1"/>
    <xf borderId="55" fillId="0" fontId="2" numFmtId="0" xfId="0" applyBorder="1" applyFont="1"/>
    <xf borderId="56" fillId="0" fontId="2" numFmtId="0" xfId="0" applyBorder="1" applyFont="1"/>
    <xf borderId="57" fillId="0" fontId="2" numFmtId="0" xfId="0" applyBorder="1" applyFont="1"/>
    <xf borderId="0" fillId="0" fontId="20" numFmtId="0" xfId="0" applyFont="1"/>
    <xf borderId="0" fillId="0" fontId="1" numFmtId="165" xfId="0" applyFont="1" applyNumberFormat="1"/>
    <xf borderId="0" fillId="0" fontId="4" numFmtId="0" xfId="0" applyFont="1"/>
    <xf borderId="0" fillId="0" fontId="21" numFmtId="0" xfId="0" applyAlignment="1" applyFont="1">
      <alignment horizontal="left" vertical="center"/>
    </xf>
    <xf borderId="0" fillId="0" fontId="21" numFmtId="0" xfId="0" applyFont="1"/>
    <xf borderId="0" fillId="0" fontId="22" numFmtId="0" xfId="0" applyAlignment="1" applyFont="1">
      <alignment horizontal="left" vertical="center"/>
    </xf>
    <xf borderId="0" fillId="0" fontId="4" numFmtId="0" xfId="0" applyAlignment="1" applyFont="1">
      <alignment horizontal="center" shrinkToFit="0" vertical="center" wrapText="1"/>
    </xf>
    <xf borderId="58" fillId="4" fontId="1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left"/>
    </xf>
    <xf borderId="1" fillId="0" fontId="1" numFmtId="0" xfId="0" applyAlignment="1" applyBorder="1" applyFont="1">
      <alignment shrinkToFit="0" vertical="center" wrapText="1"/>
    </xf>
    <xf borderId="59" fillId="2" fontId="23" numFmtId="0" xfId="0" applyAlignment="1" applyBorder="1" applyFont="1">
      <alignment shrinkToFit="0" vertical="center" wrapText="1"/>
    </xf>
    <xf borderId="23" fillId="2" fontId="23" numFmtId="0" xfId="0" applyAlignment="1" applyBorder="1" applyFont="1">
      <alignment shrinkToFit="0" vertical="center" wrapText="1"/>
    </xf>
    <xf borderId="60" fillId="2" fontId="23" numFmtId="0" xfId="0" applyAlignment="1" applyBorder="1" applyFont="1">
      <alignment shrinkToFit="0" vertical="center" wrapText="1"/>
    </xf>
    <xf borderId="4" fillId="2" fontId="23" numFmtId="0" xfId="0" applyAlignment="1" applyBorder="1" applyFont="1">
      <alignment shrinkToFit="0" vertical="center" wrapText="1"/>
    </xf>
    <xf borderId="36" fillId="2" fontId="23" numFmtId="0" xfId="0" applyAlignment="1" applyBorder="1" applyFont="1">
      <alignment shrinkToFit="0" vertical="center" wrapText="1"/>
    </xf>
    <xf borderId="1" fillId="2" fontId="23" numFmtId="0" xfId="0" applyAlignment="1" applyBorder="1" applyFont="1">
      <alignment horizontal="center" shrinkToFit="0" vertical="center" wrapText="1"/>
    </xf>
    <xf borderId="61" fillId="3" fontId="4" numFmtId="0" xfId="0" applyAlignment="1" applyBorder="1" applyFont="1">
      <alignment horizontal="center" shrinkToFit="0" vertical="center" wrapText="1"/>
    </xf>
    <xf borderId="62" fillId="0" fontId="2" numFmtId="0" xfId="0" applyBorder="1" applyFont="1"/>
    <xf borderId="11" fillId="2" fontId="4" numFmtId="0" xfId="0" applyAlignment="1" applyBorder="1" applyFont="1">
      <alignment horizontal="center" vertical="center"/>
    </xf>
    <xf borderId="11" fillId="2" fontId="4" numFmtId="0" xfId="0" applyAlignment="1" applyBorder="1" applyFont="1">
      <alignment horizontal="center" shrinkToFit="0" vertical="center" wrapText="1"/>
    </xf>
    <xf borderId="11" fillId="2" fontId="7" numFmtId="0" xfId="0" applyAlignment="1" applyBorder="1" applyFont="1">
      <alignment horizontal="center" shrinkToFit="0" vertical="center" wrapText="1"/>
    </xf>
    <xf borderId="10" fillId="2" fontId="7" numFmtId="0" xfId="0" applyAlignment="1" applyBorder="1" applyFont="1">
      <alignment horizontal="center" shrinkToFit="0" vertical="center" wrapText="1"/>
    </xf>
    <xf borderId="11" fillId="2" fontId="1" numFmtId="0" xfId="0" applyAlignment="1" applyBorder="1" applyFont="1">
      <alignment horizontal="center" shrinkToFit="0" vertical="center" wrapText="1"/>
    </xf>
    <xf borderId="10" fillId="2" fontId="4" numFmtId="1" xfId="0" applyAlignment="1" applyBorder="1" applyFont="1" applyNumberFormat="1">
      <alignment horizontal="center" shrinkToFit="0" vertical="center" wrapText="1"/>
    </xf>
    <xf borderId="11" fillId="2" fontId="4" numFmtId="166" xfId="0" applyAlignment="1" applyBorder="1" applyFont="1" applyNumberFormat="1">
      <alignment horizontal="center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14" fillId="2" fontId="4" numFmtId="1" xfId="0" applyAlignment="1" applyBorder="1" applyFont="1" applyNumberFormat="1">
      <alignment horizontal="center" shrinkToFit="0" vertical="center" wrapText="1"/>
    </xf>
    <xf borderId="10" fillId="2" fontId="4" numFmtId="166" xfId="0" applyAlignment="1" applyBorder="1" applyFont="1" applyNumberFormat="1">
      <alignment horizontal="center" shrinkToFit="0" vertical="center" wrapText="1"/>
    </xf>
    <xf borderId="10" fillId="2" fontId="4" numFmtId="0" xfId="0" applyAlignment="1" applyBorder="1" applyFont="1">
      <alignment horizontal="center" shrinkToFit="0" vertical="center" wrapText="1"/>
    </xf>
    <xf borderId="11" fillId="4" fontId="1" numFmtId="0" xfId="0" applyAlignment="1" applyBorder="1" applyFont="1">
      <alignment horizontal="center" shrinkToFit="0" vertical="center" wrapText="1"/>
    </xf>
    <xf borderId="10" fillId="4" fontId="4" numFmtId="1" xfId="0" applyAlignment="1" applyBorder="1" applyFont="1" applyNumberFormat="1">
      <alignment horizontal="center" shrinkToFit="0" vertical="center" wrapText="1"/>
    </xf>
    <xf borderId="11" fillId="4" fontId="4" numFmtId="166" xfId="0" applyAlignment="1" applyBorder="1" applyFont="1" applyNumberFormat="1">
      <alignment horizontal="center" shrinkToFit="0" vertical="center" wrapText="1"/>
    </xf>
    <xf borderId="11" fillId="2" fontId="14" numFmtId="0" xfId="0" applyAlignment="1" applyBorder="1" applyFont="1">
      <alignment horizontal="center" shrinkToFit="0" vertical="center" wrapText="1"/>
    </xf>
    <xf borderId="11" fillId="2" fontId="7" numFmtId="0" xfId="0" applyAlignment="1" applyBorder="1" applyFont="1">
      <alignment horizontal="right" shrinkToFit="0" vertical="center" wrapText="1"/>
    </xf>
    <xf borderId="11" fillId="2" fontId="4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left" shrinkToFit="0" vertical="top" wrapText="1"/>
    </xf>
    <xf borderId="11" fillId="2" fontId="4" numFmtId="0" xfId="0" applyAlignment="1" applyBorder="1" applyFont="1">
      <alignment shrinkToFit="0" vertical="top" wrapText="1"/>
    </xf>
    <xf borderId="4" fillId="2" fontId="1" numFmtId="1" xfId="0" applyAlignment="1" applyBorder="1" applyFont="1" applyNumberFormat="1">
      <alignment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1" fillId="0" fontId="24" numFmtId="0" xfId="0" applyAlignment="1" applyBorder="1" applyFont="1">
      <alignment horizontal="left" shrinkToFit="0" vertical="center" wrapText="1"/>
    </xf>
    <xf borderId="63" fillId="5" fontId="24" numFmtId="0" xfId="0" applyAlignment="1" applyBorder="1" applyFont="1">
      <alignment horizontal="center" shrinkToFit="0" vertical="center" wrapText="1"/>
    </xf>
    <xf borderId="7" fillId="5" fontId="24" numFmtId="0" xfId="0" applyAlignment="1" applyBorder="1" applyFont="1">
      <alignment horizontal="center" shrinkToFit="0" vertical="center" wrapText="1"/>
    </xf>
    <xf borderId="10" fillId="5" fontId="24" numFmtId="49" xfId="0" applyAlignment="1" applyBorder="1" applyFont="1" applyNumberFormat="1">
      <alignment horizontal="center" shrinkToFit="0" vertical="center" wrapText="1"/>
    </xf>
    <xf borderId="18" fillId="0" fontId="14" numFmtId="49" xfId="0" applyAlignment="1" applyBorder="1" applyFont="1" applyNumberFormat="1">
      <alignment horizontal="center" shrinkToFit="0" vertical="center" wrapText="1"/>
    </xf>
    <xf borderId="18" fillId="0" fontId="14" numFmtId="49" xfId="0" applyAlignment="1" applyBorder="1" applyFont="1" applyNumberFormat="1">
      <alignment horizontal="left" shrinkToFit="0" vertical="center" wrapText="1"/>
    </xf>
    <xf borderId="64" fillId="4" fontId="4" numFmtId="0" xfId="0" applyAlignment="1" applyBorder="1" applyFont="1">
      <alignment horizontal="center" vertical="center"/>
    </xf>
    <xf borderId="15" fillId="0" fontId="14" numFmtId="0" xfId="0" applyAlignment="1" applyBorder="1" applyFont="1">
      <alignment horizontal="center" vertical="center"/>
    </xf>
    <xf borderId="15" fillId="0" fontId="14" numFmtId="0" xfId="0" applyAlignment="1" applyBorder="1" applyFont="1">
      <alignment horizontal="center"/>
    </xf>
    <xf borderId="16" fillId="0" fontId="14" numFmtId="0" xfId="0" applyBorder="1" applyFont="1"/>
    <xf borderId="10" fillId="0" fontId="14" numFmtId="0" xfId="0" applyAlignment="1" applyBorder="1" applyFont="1">
      <alignment horizontal="center"/>
    </xf>
    <xf borderId="18" fillId="0" fontId="14" numFmtId="0" xfId="0" applyAlignment="1" applyBorder="1" applyFont="1">
      <alignment horizontal="center" shrinkToFit="0" vertical="center" wrapText="1"/>
    </xf>
    <xf borderId="18" fillId="0" fontId="14" numFmtId="0" xfId="0" applyAlignment="1" applyBorder="1" applyFont="1">
      <alignment horizontal="left" shrinkToFit="0" vertical="center" wrapText="1"/>
    </xf>
    <xf borderId="16" fillId="0" fontId="14" numFmtId="14" xfId="0" applyAlignment="1" applyBorder="1" applyFont="1" applyNumberFormat="1">
      <alignment horizontal="center" vertical="center"/>
    </xf>
    <xf borderId="10" fillId="0" fontId="14" numFmtId="0" xfId="0" applyAlignment="1" applyBorder="1" applyFont="1">
      <alignment horizontal="center" vertical="center"/>
    </xf>
    <xf borderId="10" fillId="4" fontId="14" numFmtId="0" xfId="0" applyAlignment="1" applyBorder="1" applyFont="1">
      <alignment horizontal="center" vertical="center"/>
    </xf>
    <xf borderId="10" fillId="4" fontId="24" numFmtId="0" xfId="0" applyAlignment="1" applyBorder="1" applyFont="1">
      <alignment horizontal="center" vertical="center"/>
    </xf>
    <xf borderId="0" fillId="0" fontId="24" numFmtId="0" xfId="0" applyAlignment="1" applyFont="1">
      <alignment horizontal="right" vertical="center"/>
    </xf>
    <xf borderId="11" fillId="5" fontId="24" numFmtId="0" xfId="0" applyAlignment="1" applyBorder="1" applyFont="1">
      <alignment horizontal="center" vertical="center"/>
    </xf>
    <xf borderId="10" fillId="5" fontId="3" numFmtId="0" xfId="0" applyAlignment="1" applyBorder="1" applyFont="1">
      <alignment horizontal="center" vertical="center"/>
    </xf>
    <xf borderId="0" fillId="0" fontId="24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14" fillId="3" fontId="24" numFmtId="0" xfId="0" applyAlignment="1" applyBorder="1" applyFont="1">
      <alignment horizontal="center" shrinkToFit="0" vertical="center" wrapText="1"/>
    </xf>
    <xf borderId="11" fillId="3" fontId="24" numFmtId="0" xfId="0" applyAlignment="1" applyBorder="1" applyFont="1">
      <alignment horizontal="center" vertical="center"/>
    </xf>
    <xf borderId="65" fillId="3" fontId="24" numFmtId="0" xfId="0" applyAlignment="1" applyBorder="1" applyFont="1">
      <alignment horizontal="center" vertical="center"/>
    </xf>
    <xf borderId="10" fillId="3" fontId="24" numFmtId="0" xfId="0" applyAlignment="1" applyBorder="1" applyFont="1">
      <alignment horizontal="center" vertical="center"/>
    </xf>
    <xf borderId="22" fillId="3" fontId="24" numFmtId="0" xfId="0" applyAlignment="1" applyBorder="1" applyFont="1">
      <alignment horizontal="center" vertical="center"/>
    </xf>
    <xf borderId="11" fillId="0" fontId="24" numFmtId="0" xfId="0" applyAlignment="1" applyBorder="1" applyFont="1">
      <alignment horizontal="center" shrinkToFit="0" vertical="center" wrapText="1"/>
    </xf>
    <xf borderId="10" fillId="0" fontId="24" numFmtId="0" xfId="0" applyAlignment="1" applyBorder="1" applyFont="1">
      <alignment horizontal="center"/>
    </xf>
    <xf borderId="11" fillId="0" fontId="24" numFmtId="0" xfId="0" applyAlignment="1" applyBorder="1" applyFont="1">
      <alignment horizontal="center"/>
    </xf>
    <xf borderId="10" fillId="0" fontId="1" numFmtId="0" xfId="0" applyBorder="1" applyFont="1"/>
    <xf borderId="11" fillId="0" fontId="24" numFmtId="0" xfId="0" applyAlignment="1" applyBorder="1" applyFont="1">
      <alignment horizontal="center" vertical="center"/>
    </xf>
    <xf borderId="10" fillId="4" fontId="24" numFmtId="0" xfId="0" applyAlignment="1" applyBorder="1" applyFont="1">
      <alignment horizontal="center" shrinkToFit="0" vertical="center" wrapText="1"/>
    </xf>
    <xf borderId="10" fillId="4" fontId="24" numFmtId="0" xfId="0" applyAlignment="1" applyBorder="1" applyFont="1">
      <alignment horizontal="center"/>
    </xf>
    <xf borderId="10" fillId="4" fontId="14" numFmtId="0" xfId="0" applyAlignment="1" applyBorder="1" applyFont="1">
      <alignment horizontal="center"/>
    </xf>
    <xf borderId="22" fillId="4" fontId="14" numFmtId="0" xfId="0" applyAlignment="1" applyBorder="1" applyFont="1">
      <alignment horizontal="center"/>
    </xf>
    <xf borderId="22" fillId="4" fontId="24" numFmtId="0" xfId="0" applyAlignment="1" applyBorder="1" applyFont="1">
      <alignment horizontal="center" shrinkToFit="0" vertical="center" wrapText="1"/>
    </xf>
    <xf borderId="22" fillId="4" fontId="24" numFmtId="0" xfId="0" applyAlignment="1" applyBorder="1" applyFont="1">
      <alignment horizontal="center"/>
    </xf>
    <xf borderId="10" fillId="5" fontId="12" numFmtId="0" xfId="0" applyAlignment="1" applyBorder="1" applyFont="1">
      <alignment horizontal="left" vertical="center"/>
    </xf>
    <xf borderId="10" fillId="5" fontId="1" numFmtId="0" xfId="0" applyBorder="1" applyFont="1"/>
    <xf borderId="11" fillId="5" fontId="4" numFmtId="0" xfId="0" applyAlignment="1" applyBorder="1" applyFont="1">
      <alignment horizontal="center"/>
    </xf>
    <xf borderId="10" fillId="0" fontId="4" numFmtId="0" xfId="0" applyBorder="1" applyFont="1"/>
    <xf borderId="11" fillId="0" fontId="6" numFmtId="0" xfId="0" applyAlignment="1" applyBorder="1" applyFont="1">
      <alignment horizontal="left"/>
    </xf>
  </cellXfs>
  <cellStyles count="1">
    <cellStyle xfId="0" name="Normal" builtinId="0"/>
  </cellStyles>
  <dxfs count="1">
    <dxf>
      <font/>
      <fill>
        <patternFill patternType="solid">
          <fgColor rgb="FFFFFF00"/>
          <bgColor rgb="FFFFFF00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981075</xdr:colOff>
      <xdr:row>0</xdr:row>
      <xdr:rowOff>171450</xdr:rowOff>
    </xdr:from>
    <xdr:ext cx="2895600" cy="581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1552575</xdr:colOff>
      <xdr:row>0</xdr:row>
      <xdr:rowOff>95250</xdr:rowOff>
    </xdr:from>
    <xdr:ext cx="2752725" cy="4286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0</xdr:colOff>
      <xdr:row>0</xdr:row>
      <xdr:rowOff>123825</xdr:rowOff>
    </xdr:from>
    <xdr:ext cx="2809875" cy="4381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685800</xdr:colOff>
      <xdr:row>0</xdr:row>
      <xdr:rowOff>57150</xdr:rowOff>
    </xdr:from>
    <xdr:ext cx="2486025" cy="4191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0.5"/>
    <col customWidth="1" min="2" max="2" width="47.5"/>
    <col customWidth="1" min="3" max="3" width="29.0"/>
    <col customWidth="1" min="4" max="4" width="30.38"/>
    <col customWidth="1" min="5" max="5" width="27.63"/>
    <col customWidth="1" min="6" max="6" width="52.5"/>
    <col customWidth="1" min="7" max="8" width="11.5"/>
    <col customWidth="1" min="9" max="9" width="57.63"/>
    <col customWidth="1" min="10" max="26" width="11.5"/>
  </cols>
  <sheetData>
    <row r="1" ht="18.75" customHeight="1">
      <c r="A1" s="1"/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2.0" hidden="1" customHeight="1">
      <c r="A2" s="6"/>
      <c r="E2" s="7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5.0" customHeight="1">
      <c r="A3" s="6"/>
      <c r="E3" s="7"/>
      <c r="F3" s="4"/>
      <c r="G3" s="4"/>
      <c r="H3" s="4"/>
      <c r="I3" s="4"/>
      <c r="J3" s="4"/>
      <c r="K3" s="4"/>
      <c r="L3" s="4"/>
      <c r="M3" s="4"/>
      <c r="N3" s="4"/>
      <c r="O3" s="4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28.5" customHeight="1">
      <c r="A4" s="8" t="s">
        <v>0</v>
      </c>
      <c r="B4" s="9"/>
      <c r="C4" s="9"/>
      <c r="D4" s="9"/>
      <c r="E4" s="10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.25" customHeight="1">
      <c r="A5" s="11" t="s">
        <v>1</v>
      </c>
      <c r="B5" s="12"/>
      <c r="C5" s="13"/>
      <c r="D5" s="13"/>
      <c r="E5" s="14"/>
      <c r="F5" s="4"/>
      <c r="G5" s="4"/>
      <c r="H5" s="4"/>
      <c r="I5" s="4"/>
      <c r="J5" s="4"/>
      <c r="K5" s="4"/>
      <c r="L5" s="4"/>
      <c r="M5" s="4"/>
      <c r="N5" s="4"/>
      <c r="O5" s="4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45.0" customHeight="1">
      <c r="A6" s="15" t="s">
        <v>2</v>
      </c>
      <c r="B6" s="16" t="s">
        <v>3</v>
      </c>
      <c r="C6" s="13"/>
      <c r="D6" s="13"/>
      <c r="E6" s="14"/>
      <c r="F6" s="4"/>
      <c r="G6" s="4"/>
      <c r="H6" s="4"/>
      <c r="I6" s="4"/>
      <c r="J6" s="4"/>
      <c r="K6" s="4"/>
      <c r="L6" s="4"/>
      <c r="M6" s="4"/>
      <c r="N6" s="4" t="s">
        <v>4</v>
      </c>
      <c r="O6" s="4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7.25" customHeight="1">
      <c r="A7" s="15" t="s">
        <v>5</v>
      </c>
      <c r="B7" s="16" t="s">
        <v>6</v>
      </c>
      <c r="C7" s="13"/>
      <c r="D7" s="13"/>
      <c r="E7" s="14"/>
      <c r="F7" s="4"/>
      <c r="G7" s="4"/>
      <c r="H7" s="4"/>
      <c r="I7" s="4"/>
      <c r="J7" s="4"/>
      <c r="K7" s="4"/>
      <c r="L7" s="4"/>
      <c r="M7" s="4"/>
      <c r="N7" s="4" t="s">
        <v>7</v>
      </c>
      <c r="O7" s="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39.75" customHeight="1">
      <c r="A8" s="15" t="s">
        <v>8</v>
      </c>
      <c r="B8" s="17" t="s">
        <v>9</v>
      </c>
      <c r="C8" s="13"/>
      <c r="D8" s="13"/>
      <c r="E8" s="14"/>
      <c r="F8" s="4"/>
      <c r="G8" s="4"/>
      <c r="H8" s="4"/>
      <c r="I8" s="4"/>
      <c r="J8" s="4"/>
      <c r="K8" s="4"/>
      <c r="L8" s="4"/>
      <c r="M8" s="4"/>
      <c r="N8" s="4" t="s">
        <v>10</v>
      </c>
      <c r="O8" s="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39.75" customHeight="1">
      <c r="A9" s="18" t="s">
        <v>11</v>
      </c>
      <c r="B9" s="13"/>
      <c r="C9" s="13"/>
      <c r="D9" s="13"/>
      <c r="E9" s="14"/>
      <c r="F9" s="4"/>
      <c r="G9" s="4"/>
      <c r="H9" s="4"/>
      <c r="I9" s="4"/>
      <c r="J9" s="4"/>
      <c r="K9" s="4"/>
      <c r="L9" s="4"/>
      <c r="M9" s="4"/>
      <c r="N9" s="4" t="s">
        <v>12</v>
      </c>
      <c r="O9" s="4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7.0" customHeight="1">
      <c r="A10" s="18" t="s">
        <v>13</v>
      </c>
      <c r="B10" s="13"/>
      <c r="C10" s="13"/>
      <c r="D10" s="13"/>
      <c r="E10" s="1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7.0" customHeight="1">
      <c r="A11" s="19" t="s">
        <v>14</v>
      </c>
      <c r="B11" s="14"/>
      <c r="C11" s="19" t="s">
        <v>15</v>
      </c>
      <c r="D11" s="14"/>
      <c r="E11" s="20" t="s">
        <v>16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75" customHeight="1">
      <c r="A12" s="21" t="s">
        <v>17</v>
      </c>
      <c r="B12" s="22" t="s">
        <v>18</v>
      </c>
      <c r="C12" s="23" t="s">
        <v>19</v>
      </c>
      <c r="D12" s="23" t="s">
        <v>20</v>
      </c>
      <c r="E12" s="23" t="s">
        <v>21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6.0" customHeight="1">
      <c r="A13" s="24"/>
      <c r="B13" s="25"/>
      <c r="C13" s="26" t="s">
        <v>22</v>
      </c>
      <c r="D13" s="27" t="s">
        <v>23</v>
      </c>
      <c r="E13" s="28" t="s">
        <v>24</v>
      </c>
      <c r="F13" s="29"/>
      <c r="G13" s="29"/>
      <c r="H13" s="30"/>
      <c r="I13" s="4"/>
      <c r="J13" s="4"/>
      <c r="K13" s="4"/>
      <c r="L13" s="4"/>
      <c r="M13" s="4"/>
      <c r="N13" s="4"/>
      <c r="O13" s="4"/>
      <c r="P13" s="4"/>
      <c r="Q13" s="4"/>
      <c r="R13" s="5"/>
      <c r="S13" s="5"/>
      <c r="T13" s="5"/>
      <c r="U13" s="5"/>
      <c r="V13" s="5"/>
      <c r="W13" s="5"/>
      <c r="X13" s="5"/>
      <c r="Y13" s="5"/>
      <c r="Z13" s="5"/>
    </row>
    <row r="14" ht="12.75" customHeight="1">
      <c r="A14" s="31" t="s">
        <v>25</v>
      </c>
      <c r="B14" s="32" t="s">
        <v>4</v>
      </c>
      <c r="C14" s="21" t="s">
        <v>26</v>
      </c>
      <c r="D14" s="3"/>
      <c r="E14" s="23" t="s">
        <v>21</v>
      </c>
      <c r="F14" s="29"/>
      <c r="G14" s="29"/>
      <c r="H14" s="30"/>
      <c r="I14" s="4"/>
      <c r="J14" s="4"/>
      <c r="K14" s="4"/>
      <c r="L14" s="4"/>
      <c r="M14" s="4"/>
      <c r="N14" s="4"/>
      <c r="O14" s="4"/>
      <c r="P14" s="4"/>
      <c r="Q14" s="4"/>
      <c r="R14" s="5"/>
      <c r="S14" s="5"/>
      <c r="T14" s="5"/>
      <c r="U14" s="5"/>
      <c r="V14" s="5"/>
      <c r="W14" s="5"/>
      <c r="X14" s="5"/>
      <c r="Y14" s="5"/>
      <c r="Z14" s="5"/>
    </row>
    <row r="15" ht="29.25" customHeight="1">
      <c r="A15" s="25"/>
      <c r="B15" s="25"/>
      <c r="C15" s="24"/>
      <c r="D15" s="33"/>
      <c r="E15" s="34" t="s">
        <v>24</v>
      </c>
      <c r="F15" s="30"/>
      <c r="G15" s="29"/>
      <c r="H15" s="29"/>
      <c r="I15" s="4"/>
      <c r="J15" s="4"/>
      <c r="K15" s="4"/>
      <c r="L15" s="4"/>
      <c r="M15" s="4"/>
      <c r="N15" s="4"/>
      <c r="O15" s="4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75" customHeight="1">
      <c r="A16" s="35" t="s">
        <v>27</v>
      </c>
      <c r="B16" s="22" t="s">
        <v>23</v>
      </c>
      <c r="C16" s="23" t="s">
        <v>28</v>
      </c>
      <c r="D16" s="23" t="s">
        <v>20</v>
      </c>
      <c r="E16" s="23" t="s">
        <v>21</v>
      </c>
      <c r="F16" s="30"/>
      <c r="G16" s="29"/>
      <c r="H16" s="29"/>
      <c r="I16" s="4"/>
      <c r="J16" s="4"/>
      <c r="K16" s="4"/>
      <c r="L16" s="4"/>
      <c r="M16" s="4"/>
      <c r="N16" s="4"/>
      <c r="O16" s="4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78.75" customHeight="1">
      <c r="A17" s="25"/>
      <c r="B17" s="25"/>
      <c r="C17" s="36" t="s">
        <v>23</v>
      </c>
      <c r="D17" s="37" t="s">
        <v>23</v>
      </c>
      <c r="E17" s="38" t="s">
        <v>23</v>
      </c>
      <c r="F17" s="30"/>
      <c r="G17" s="29"/>
      <c r="H17" s="29"/>
      <c r="I17" s="4"/>
      <c r="J17" s="4"/>
      <c r="K17" s="4"/>
      <c r="L17" s="4"/>
      <c r="M17" s="4"/>
      <c r="N17" s="4"/>
      <c r="O17" s="4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8.0" customHeight="1">
      <c r="A18" s="39" t="s">
        <v>29</v>
      </c>
      <c r="B18" s="13"/>
      <c r="C18" s="13"/>
      <c r="D18" s="13"/>
      <c r="E18" s="14"/>
      <c r="F18" s="30"/>
      <c r="G18" s="29"/>
      <c r="H18" s="29"/>
      <c r="I18" s="4"/>
      <c r="J18" s="4"/>
      <c r="K18" s="4"/>
      <c r="L18" s="4"/>
      <c r="M18" s="4"/>
      <c r="N18" s="4"/>
      <c r="O18" s="4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35" t="s">
        <v>30</v>
      </c>
      <c r="B19" s="40" t="s">
        <v>31</v>
      </c>
      <c r="C19" s="23" t="s">
        <v>32</v>
      </c>
      <c r="D19" s="23" t="s">
        <v>20</v>
      </c>
      <c r="E19" s="23" t="s">
        <v>21</v>
      </c>
      <c r="F19" s="30"/>
      <c r="G19" s="29"/>
      <c r="H19" s="29"/>
      <c r="I19" s="4"/>
      <c r="J19" s="4"/>
      <c r="K19" s="4"/>
      <c r="L19" s="4"/>
      <c r="M19" s="4"/>
      <c r="N19" s="4"/>
      <c r="O19" s="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66.75" customHeight="1">
      <c r="A20" s="25"/>
      <c r="B20" s="41"/>
      <c r="C20" s="42" t="s">
        <v>33</v>
      </c>
      <c r="D20" s="43" t="s">
        <v>23</v>
      </c>
      <c r="E20" s="38" t="s">
        <v>24</v>
      </c>
      <c r="F20" s="30"/>
      <c r="G20" s="29"/>
      <c r="H20" s="29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39" t="s">
        <v>34</v>
      </c>
      <c r="B21" s="13"/>
      <c r="C21" s="13"/>
      <c r="D21" s="13"/>
      <c r="E21" s="14"/>
      <c r="F21" s="30"/>
      <c r="G21" s="29"/>
      <c r="H21" s="29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61.5" customHeight="1">
      <c r="A22" s="44" t="s">
        <v>35</v>
      </c>
      <c r="B22" s="45" t="s">
        <v>36</v>
      </c>
      <c r="C22" s="13"/>
      <c r="D22" s="14"/>
      <c r="E22" s="46" t="s">
        <v>37</v>
      </c>
      <c r="F22" s="29"/>
      <c r="G22" s="29"/>
      <c r="H22" s="29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6.75" customHeight="1">
      <c r="A23" s="47"/>
      <c r="B23" s="13"/>
      <c r="C23" s="13"/>
      <c r="D23" s="13"/>
      <c r="E23" s="48"/>
      <c r="F23" s="29"/>
      <c r="G23" s="29"/>
      <c r="H23" s="29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23.25" customHeight="1">
      <c r="A24" s="49" t="s">
        <v>38</v>
      </c>
      <c r="B24" s="50"/>
      <c r="C24" s="51" t="s">
        <v>24</v>
      </c>
      <c r="D24" s="13"/>
      <c r="E24" s="14"/>
      <c r="F24" s="29"/>
      <c r="G24" s="29"/>
      <c r="H24" s="29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39.0" customHeight="1">
      <c r="A25" s="52" t="s">
        <v>39</v>
      </c>
      <c r="B25" s="3"/>
      <c r="C25" s="53" t="s">
        <v>40</v>
      </c>
      <c r="D25" s="54" t="s">
        <v>41</v>
      </c>
      <c r="E25" s="14"/>
      <c r="F25" s="55"/>
      <c r="G25" s="29"/>
      <c r="H25" s="29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4.25" customHeight="1">
      <c r="A26" s="24"/>
      <c r="B26" s="33"/>
      <c r="C26" s="15" t="s">
        <v>42</v>
      </c>
      <c r="D26" s="56" t="s">
        <v>43</v>
      </c>
      <c r="E26" s="1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42.75" customHeight="1">
      <c r="A27" s="52" t="s">
        <v>44</v>
      </c>
      <c r="B27" s="3"/>
      <c r="C27" s="53" t="s">
        <v>45</v>
      </c>
      <c r="D27" s="54" t="s">
        <v>46</v>
      </c>
      <c r="E27" s="14"/>
      <c r="F27" s="57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24"/>
      <c r="B28" s="33"/>
      <c r="C28" s="15" t="s">
        <v>42</v>
      </c>
      <c r="D28" s="56" t="s">
        <v>47</v>
      </c>
      <c r="E28" s="1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4"/>
      <c r="B29" s="5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4"/>
      <c r="B30" s="58"/>
      <c r="C30" s="59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4"/>
      <c r="B31" s="5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4"/>
      <c r="B32" s="5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4"/>
      <c r="B33" s="5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4"/>
      <c r="B34" s="5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4"/>
      <c r="B35" s="5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4"/>
      <c r="B36" s="5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4"/>
      <c r="B37" s="5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4"/>
      <c r="B38" s="5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4"/>
      <c r="B39" s="58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4"/>
      <c r="B40" s="58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4"/>
      <c r="B41" s="58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4"/>
      <c r="B42" s="58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4"/>
      <c r="B43" s="58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4"/>
      <c r="B44" s="58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4"/>
      <c r="B45" s="58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4"/>
      <c r="B46" s="58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4"/>
      <c r="B47" s="58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4"/>
      <c r="B48" s="58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4"/>
      <c r="B49" s="58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4"/>
      <c r="B50" s="58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4"/>
      <c r="B51" s="58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4"/>
      <c r="B52" s="58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4"/>
      <c r="B53" s="58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4"/>
      <c r="B54" s="58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4"/>
      <c r="B55" s="58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4"/>
      <c r="B56" s="58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4"/>
      <c r="B57" s="58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4"/>
      <c r="B58" s="58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4"/>
      <c r="B59" s="58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4"/>
      <c r="B60" s="58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4"/>
      <c r="B61" s="58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4"/>
      <c r="B62" s="58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4"/>
      <c r="B63" s="58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4"/>
      <c r="B64" s="58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4"/>
      <c r="B65" s="58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4"/>
      <c r="B66" s="58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4"/>
      <c r="B67" s="58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4"/>
      <c r="B68" s="58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4"/>
      <c r="B69" s="58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4"/>
      <c r="B70" s="58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4"/>
      <c r="B71" s="58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4"/>
      <c r="B72" s="58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4"/>
      <c r="B73" s="58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4"/>
      <c r="B74" s="58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4"/>
      <c r="B75" s="58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4"/>
      <c r="B76" s="58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4"/>
      <c r="B77" s="58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4"/>
      <c r="B78" s="58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4"/>
      <c r="B79" s="58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4"/>
      <c r="B80" s="58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4"/>
      <c r="B81" s="58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4"/>
      <c r="B82" s="58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4"/>
      <c r="B83" s="58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4"/>
      <c r="B84" s="58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4"/>
      <c r="B85" s="58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4"/>
      <c r="B86" s="58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4"/>
      <c r="B87" s="58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4"/>
      <c r="B88" s="58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4"/>
      <c r="B89" s="58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4"/>
      <c r="B90" s="58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4"/>
      <c r="B91" s="58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4"/>
      <c r="B92" s="58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4"/>
      <c r="B93" s="58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4"/>
      <c r="B94" s="58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4"/>
      <c r="B95" s="58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4"/>
      <c r="B96" s="58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4"/>
      <c r="B97" s="58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4"/>
      <c r="B98" s="58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4"/>
      <c r="B99" s="58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4"/>
      <c r="B100" s="58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4"/>
      <c r="B101" s="58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4"/>
      <c r="B102" s="58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4"/>
      <c r="B103" s="58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4"/>
      <c r="B104" s="58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4"/>
      <c r="B105" s="58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4"/>
      <c r="B106" s="58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4"/>
      <c r="B107" s="58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4"/>
      <c r="B108" s="58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4"/>
      <c r="B109" s="58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4"/>
      <c r="B110" s="58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4"/>
      <c r="B111" s="58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4"/>
      <c r="B112" s="58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4"/>
      <c r="B113" s="58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4"/>
      <c r="B114" s="58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4"/>
      <c r="B115" s="58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4"/>
      <c r="B116" s="58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4"/>
      <c r="B117" s="58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4"/>
      <c r="B118" s="58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4"/>
      <c r="B119" s="58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4"/>
      <c r="B120" s="58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4"/>
      <c r="B121" s="58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4"/>
      <c r="B122" s="58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4"/>
      <c r="B123" s="58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4"/>
      <c r="B124" s="58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4"/>
      <c r="B125" s="58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4"/>
      <c r="B126" s="58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4"/>
      <c r="B127" s="58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4"/>
      <c r="B128" s="58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4"/>
      <c r="B129" s="58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4"/>
      <c r="B130" s="58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4"/>
      <c r="B131" s="58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4"/>
      <c r="B132" s="58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4"/>
      <c r="B133" s="58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4"/>
      <c r="B134" s="58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4"/>
      <c r="B135" s="58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4"/>
      <c r="B136" s="58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4"/>
      <c r="B137" s="58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4"/>
      <c r="B138" s="58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4"/>
      <c r="B139" s="58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4"/>
      <c r="B140" s="58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4"/>
      <c r="B141" s="58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4"/>
      <c r="B142" s="58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4"/>
      <c r="B143" s="58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4"/>
      <c r="B144" s="58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4"/>
      <c r="B145" s="58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4"/>
      <c r="B146" s="58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4"/>
      <c r="B147" s="58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4"/>
      <c r="B148" s="58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4"/>
      <c r="B149" s="58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4"/>
      <c r="B150" s="58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4"/>
      <c r="B151" s="58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4"/>
      <c r="B152" s="58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4"/>
      <c r="B153" s="58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4"/>
      <c r="B154" s="58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4"/>
      <c r="B155" s="58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4"/>
      <c r="B156" s="58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4"/>
      <c r="B157" s="58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4"/>
      <c r="B158" s="58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4"/>
      <c r="B159" s="58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4"/>
      <c r="B160" s="58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4"/>
      <c r="B161" s="58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4"/>
      <c r="B162" s="58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4"/>
      <c r="B163" s="58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4"/>
      <c r="B164" s="58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4"/>
      <c r="B165" s="58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4"/>
      <c r="B166" s="58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4"/>
      <c r="B167" s="58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4"/>
      <c r="B168" s="58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4"/>
      <c r="B169" s="58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4"/>
      <c r="B170" s="58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4"/>
      <c r="B171" s="58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4"/>
      <c r="B172" s="58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4"/>
      <c r="B173" s="58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4"/>
      <c r="B174" s="58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4"/>
      <c r="B175" s="58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4"/>
      <c r="B176" s="58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4"/>
      <c r="B177" s="58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4"/>
      <c r="B178" s="58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4"/>
      <c r="B179" s="58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4"/>
      <c r="B180" s="58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4"/>
      <c r="B181" s="58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4"/>
      <c r="B182" s="58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4"/>
      <c r="B183" s="58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4"/>
      <c r="B184" s="58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4"/>
      <c r="B185" s="58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4"/>
      <c r="B186" s="58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4"/>
      <c r="B187" s="58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4"/>
      <c r="B188" s="58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4"/>
      <c r="B189" s="58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4"/>
      <c r="B190" s="58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4"/>
      <c r="B191" s="58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4"/>
      <c r="B192" s="58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4"/>
      <c r="B193" s="58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4"/>
      <c r="B194" s="58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4"/>
      <c r="B195" s="58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4"/>
      <c r="B196" s="58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4"/>
      <c r="B197" s="58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4"/>
      <c r="B198" s="58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4"/>
      <c r="B199" s="58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4"/>
      <c r="B200" s="58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4"/>
      <c r="B201" s="58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4"/>
      <c r="B202" s="58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4"/>
      <c r="B203" s="58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4"/>
      <c r="B204" s="58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4"/>
      <c r="B205" s="58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4"/>
      <c r="B206" s="58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4"/>
      <c r="B207" s="58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4"/>
      <c r="B208" s="58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4"/>
      <c r="B209" s="58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4"/>
      <c r="B210" s="58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4"/>
      <c r="B211" s="58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4"/>
      <c r="B212" s="58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4"/>
      <c r="B213" s="58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4"/>
      <c r="B214" s="58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4"/>
      <c r="B215" s="58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4"/>
      <c r="B216" s="58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4"/>
      <c r="B217" s="58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4"/>
      <c r="B218" s="58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4"/>
      <c r="B219" s="58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4"/>
      <c r="B220" s="58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4"/>
      <c r="B221" s="58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4"/>
      <c r="B222" s="58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4"/>
      <c r="B223" s="58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4"/>
      <c r="B224" s="58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4"/>
      <c r="B225" s="58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4"/>
      <c r="B226" s="58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4"/>
      <c r="B227" s="58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4"/>
      <c r="B228" s="58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4"/>
      <c r="B229" s="58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4"/>
      <c r="B230" s="58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4"/>
      <c r="B231" s="58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4"/>
      <c r="B232" s="58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4"/>
      <c r="B233" s="58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4"/>
      <c r="B234" s="58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4"/>
      <c r="B235" s="58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4"/>
      <c r="B236" s="58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4"/>
      <c r="B237" s="58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4"/>
      <c r="B238" s="58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4"/>
      <c r="B239" s="58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4"/>
      <c r="B240" s="58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4"/>
      <c r="B241" s="58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4"/>
      <c r="B242" s="58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4"/>
      <c r="B243" s="58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4"/>
      <c r="B244" s="58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4"/>
      <c r="B245" s="58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4"/>
      <c r="B246" s="58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4"/>
      <c r="B247" s="58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4"/>
      <c r="B248" s="58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4"/>
      <c r="B249" s="58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4"/>
      <c r="B250" s="58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4"/>
      <c r="B251" s="58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4"/>
      <c r="B252" s="58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4"/>
      <c r="B253" s="58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4"/>
      <c r="B254" s="58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4"/>
      <c r="B255" s="58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4"/>
      <c r="B256" s="58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4"/>
      <c r="B257" s="58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4"/>
      <c r="B258" s="58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4"/>
      <c r="B259" s="58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4"/>
      <c r="B260" s="58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4"/>
      <c r="B261" s="58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4"/>
      <c r="B262" s="58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4"/>
      <c r="B263" s="58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4"/>
      <c r="B264" s="58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4"/>
      <c r="B265" s="58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4"/>
      <c r="B266" s="58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4"/>
      <c r="B267" s="58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4"/>
      <c r="B268" s="58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4"/>
      <c r="B269" s="58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4"/>
      <c r="B270" s="58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4"/>
      <c r="B271" s="58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4"/>
      <c r="B272" s="58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4"/>
      <c r="B273" s="58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4"/>
      <c r="B274" s="58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4"/>
      <c r="B275" s="58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4"/>
      <c r="B276" s="58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4"/>
      <c r="B277" s="58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4"/>
      <c r="B278" s="58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4"/>
      <c r="B279" s="58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4"/>
      <c r="B280" s="58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4"/>
      <c r="B281" s="58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4"/>
      <c r="B282" s="58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4"/>
      <c r="B283" s="58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4"/>
      <c r="B284" s="58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4"/>
      <c r="B285" s="58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4"/>
      <c r="B286" s="58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4"/>
      <c r="B287" s="58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4"/>
      <c r="B288" s="58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4"/>
      <c r="B289" s="58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4"/>
      <c r="B290" s="58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4"/>
      <c r="B291" s="58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4"/>
      <c r="B292" s="58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4"/>
      <c r="B293" s="58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4"/>
      <c r="B294" s="58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4"/>
      <c r="B295" s="58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4"/>
      <c r="B296" s="58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4"/>
      <c r="B297" s="58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4"/>
      <c r="B298" s="58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4"/>
      <c r="B299" s="58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4"/>
      <c r="B300" s="58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4"/>
      <c r="B301" s="58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4"/>
      <c r="B302" s="58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4"/>
      <c r="B303" s="58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4"/>
      <c r="B304" s="58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4"/>
      <c r="B305" s="58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4"/>
      <c r="B306" s="58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4"/>
      <c r="B307" s="58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4"/>
      <c r="B308" s="58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4"/>
      <c r="B309" s="58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4"/>
      <c r="B310" s="58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4"/>
      <c r="B311" s="58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4"/>
      <c r="B312" s="58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4"/>
      <c r="B313" s="58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4"/>
      <c r="B314" s="58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4"/>
      <c r="B315" s="58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4"/>
      <c r="B316" s="58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4"/>
      <c r="B317" s="58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4"/>
      <c r="B318" s="58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4"/>
      <c r="B319" s="58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4"/>
      <c r="B320" s="58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4"/>
      <c r="B321" s="58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4"/>
      <c r="B322" s="58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4"/>
      <c r="B323" s="58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4"/>
      <c r="B324" s="58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4"/>
      <c r="B325" s="58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4"/>
      <c r="B326" s="58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4"/>
      <c r="B327" s="58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4"/>
      <c r="B328" s="58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4"/>
      <c r="B329" s="58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4"/>
      <c r="B330" s="58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4"/>
      <c r="B331" s="58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4"/>
      <c r="B332" s="58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4"/>
      <c r="B333" s="58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4"/>
      <c r="B334" s="58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4"/>
      <c r="B335" s="58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4"/>
      <c r="B336" s="58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4"/>
      <c r="B337" s="58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4"/>
      <c r="B338" s="58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4"/>
      <c r="B339" s="58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4"/>
      <c r="B340" s="58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4"/>
      <c r="B341" s="58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4"/>
      <c r="B342" s="58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4"/>
      <c r="B343" s="58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4"/>
      <c r="B344" s="58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4"/>
      <c r="B345" s="58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4"/>
      <c r="B346" s="58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4"/>
      <c r="B347" s="58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4"/>
      <c r="B348" s="58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4"/>
      <c r="B349" s="58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4"/>
      <c r="B350" s="58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4"/>
      <c r="B351" s="58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4"/>
      <c r="B352" s="58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4"/>
      <c r="B353" s="58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4"/>
      <c r="B354" s="58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4"/>
      <c r="B355" s="58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4"/>
      <c r="B356" s="58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4"/>
      <c r="B357" s="58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4"/>
      <c r="B358" s="58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4"/>
      <c r="B359" s="58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4"/>
      <c r="B360" s="58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4"/>
      <c r="B361" s="58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4"/>
      <c r="B362" s="58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4"/>
      <c r="B363" s="58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4"/>
      <c r="B364" s="58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4"/>
      <c r="B365" s="58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4"/>
      <c r="B366" s="58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4"/>
      <c r="B367" s="58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4"/>
      <c r="B368" s="58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4"/>
      <c r="B369" s="58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4"/>
      <c r="B370" s="58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4"/>
      <c r="B371" s="58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4"/>
      <c r="B372" s="58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4"/>
      <c r="B373" s="58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4"/>
      <c r="B374" s="58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4"/>
      <c r="B375" s="58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4"/>
      <c r="B376" s="58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4"/>
      <c r="B377" s="58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4"/>
      <c r="B378" s="58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4"/>
      <c r="B379" s="58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4"/>
      <c r="B380" s="58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4"/>
      <c r="B381" s="58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4"/>
      <c r="B382" s="58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4"/>
      <c r="B383" s="58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4"/>
      <c r="B384" s="58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4"/>
      <c r="B385" s="58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4"/>
      <c r="B386" s="58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4"/>
      <c r="B387" s="58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4"/>
      <c r="B388" s="58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4"/>
      <c r="B389" s="58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4"/>
      <c r="B390" s="58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4"/>
      <c r="B391" s="58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4"/>
      <c r="B392" s="58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4"/>
      <c r="B393" s="58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4"/>
      <c r="B394" s="58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4"/>
      <c r="B395" s="58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4"/>
      <c r="B396" s="58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4"/>
      <c r="B397" s="58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4"/>
      <c r="B398" s="58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4"/>
      <c r="B399" s="58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4"/>
      <c r="B400" s="58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4"/>
      <c r="B401" s="58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4"/>
      <c r="B402" s="58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4"/>
      <c r="B403" s="58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4"/>
      <c r="B404" s="58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4"/>
      <c r="B405" s="58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4"/>
      <c r="B406" s="58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4"/>
      <c r="B407" s="58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4"/>
      <c r="B408" s="58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4"/>
      <c r="B409" s="58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4"/>
      <c r="B410" s="58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4"/>
      <c r="B411" s="58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4"/>
      <c r="B412" s="58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4"/>
      <c r="B413" s="58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4"/>
      <c r="B414" s="58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4"/>
      <c r="B415" s="58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4"/>
      <c r="B416" s="58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4"/>
      <c r="B417" s="58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4"/>
      <c r="B418" s="58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4"/>
      <c r="B419" s="58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4"/>
      <c r="B420" s="58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4"/>
      <c r="B421" s="58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4"/>
      <c r="B422" s="58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4"/>
      <c r="B423" s="58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4"/>
      <c r="B424" s="58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4"/>
      <c r="B425" s="58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4"/>
      <c r="B426" s="58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4"/>
      <c r="B427" s="58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4"/>
      <c r="B428" s="58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4"/>
      <c r="B429" s="58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4"/>
      <c r="B430" s="58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4"/>
      <c r="B431" s="58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4"/>
      <c r="B432" s="58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4"/>
      <c r="B433" s="58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4"/>
      <c r="B434" s="58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4"/>
      <c r="B435" s="58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4"/>
      <c r="B436" s="58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4"/>
      <c r="B437" s="58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4"/>
      <c r="B438" s="58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4"/>
      <c r="B439" s="58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4"/>
      <c r="B440" s="58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4"/>
      <c r="B441" s="58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4"/>
      <c r="B442" s="58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4"/>
      <c r="B443" s="58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4"/>
      <c r="B444" s="58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4"/>
      <c r="B445" s="58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4"/>
      <c r="B446" s="58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4"/>
      <c r="B447" s="58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4"/>
      <c r="B448" s="58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4"/>
      <c r="B449" s="58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4"/>
      <c r="B450" s="58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4"/>
      <c r="B451" s="58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4"/>
      <c r="B452" s="58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4"/>
      <c r="B453" s="58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4"/>
      <c r="B454" s="58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4"/>
      <c r="B455" s="58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4"/>
      <c r="B456" s="58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4"/>
      <c r="B457" s="58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4"/>
      <c r="B458" s="58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4"/>
      <c r="B459" s="58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4"/>
      <c r="B460" s="58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4"/>
      <c r="B461" s="58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4"/>
      <c r="B462" s="58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4"/>
      <c r="B463" s="58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4"/>
      <c r="B464" s="58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4"/>
      <c r="B465" s="58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4"/>
      <c r="B466" s="58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4"/>
      <c r="B467" s="58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4"/>
      <c r="B468" s="58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4"/>
      <c r="B469" s="58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4"/>
      <c r="B470" s="58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4"/>
      <c r="B471" s="58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4"/>
      <c r="B472" s="58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4"/>
      <c r="B473" s="58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4"/>
      <c r="B474" s="58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4"/>
      <c r="B475" s="58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4"/>
      <c r="B476" s="58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4"/>
      <c r="B477" s="58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4"/>
      <c r="B478" s="58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4"/>
      <c r="B479" s="58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4"/>
      <c r="B480" s="58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4"/>
      <c r="B481" s="58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4"/>
      <c r="B482" s="58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4"/>
      <c r="B483" s="58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4"/>
      <c r="B484" s="58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4"/>
      <c r="B485" s="58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4"/>
      <c r="B486" s="58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4"/>
      <c r="B487" s="58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4"/>
      <c r="B488" s="58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4"/>
      <c r="B489" s="58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4"/>
      <c r="B490" s="58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4"/>
      <c r="B491" s="58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4"/>
      <c r="B492" s="58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4"/>
      <c r="B493" s="58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4"/>
      <c r="B494" s="58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4"/>
      <c r="B495" s="58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4"/>
      <c r="B496" s="58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4"/>
      <c r="B497" s="58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4"/>
      <c r="B498" s="58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4"/>
      <c r="B499" s="58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4"/>
      <c r="B500" s="58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4"/>
      <c r="B501" s="58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4"/>
      <c r="B502" s="58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4"/>
      <c r="B503" s="58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4"/>
      <c r="B504" s="58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4"/>
      <c r="B505" s="58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4"/>
      <c r="B506" s="58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4"/>
      <c r="B507" s="58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4"/>
      <c r="B508" s="58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4"/>
      <c r="B509" s="58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4"/>
      <c r="B510" s="58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4"/>
      <c r="B511" s="58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4"/>
      <c r="B512" s="58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4"/>
      <c r="B513" s="58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4"/>
      <c r="B514" s="58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4"/>
      <c r="B515" s="58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4"/>
      <c r="B516" s="58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4"/>
      <c r="B517" s="58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4"/>
      <c r="B518" s="58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4"/>
      <c r="B519" s="58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4"/>
      <c r="B520" s="58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4"/>
      <c r="B521" s="58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4"/>
      <c r="B522" s="58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4"/>
      <c r="B523" s="58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4"/>
      <c r="B524" s="58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4"/>
      <c r="B525" s="58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4"/>
      <c r="B526" s="58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4"/>
      <c r="B527" s="58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4"/>
      <c r="B528" s="58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4"/>
      <c r="B529" s="58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4"/>
      <c r="B530" s="58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4"/>
      <c r="B531" s="58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4"/>
      <c r="B532" s="58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4"/>
      <c r="B533" s="58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4"/>
      <c r="B534" s="58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4"/>
      <c r="B535" s="58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4"/>
      <c r="B536" s="58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4"/>
      <c r="B537" s="58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4"/>
      <c r="B538" s="58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4"/>
      <c r="B539" s="58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4"/>
      <c r="B540" s="58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4"/>
      <c r="B541" s="58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4"/>
      <c r="B542" s="58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4"/>
      <c r="B543" s="58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4"/>
      <c r="B544" s="58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4"/>
      <c r="B545" s="58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4"/>
      <c r="B546" s="58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4"/>
      <c r="B547" s="58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4"/>
      <c r="B548" s="58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4"/>
      <c r="B549" s="58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4"/>
      <c r="B550" s="58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4"/>
      <c r="B551" s="58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4"/>
      <c r="B552" s="58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4"/>
      <c r="B553" s="58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4"/>
      <c r="B554" s="58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4"/>
      <c r="B555" s="58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4"/>
      <c r="B556" s="58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4"/>
      <c r="B557" s="58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4"/>
      <c r="B558" s="58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4"/>
      <c r="B559" s="58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4"/>
      <c r="B560" s="58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4"/>
      <c r="B561" s="58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4"/>
      <c r="B562" s="58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4"/>
      <c r="B563" s="58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4"/>
      <c r="B564" s="58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4"/>
      <c r="B565" s="58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4"/>
      <c r="B566" s="58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4"/>
      <c r="B567" s="58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4"/>
      <c r="B568" s="58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4"/>
      <c r="B569" s="58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4"/>
      <c r="B570" s="58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4"/>
      <c r="B571" s="58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4"/>
      <c r="B572" s="58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4"/>
      <c r="B573" s="58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4"/>
      <c r="B574" s="58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4"/>
      <c r="B575" s="58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4"/>
      <c r="B576" s="58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4"/>
      <c r="B577" s="58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4"/>
      <c r="B578" s="58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4"/>
      <c r="B579" s="58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4"/>
      <c r="B580" s="58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4"/>
      <c r="B581" s="58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4"/>
      <c r="B582" s="58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4"/>
      <c r="B583" s="58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4"/>
      <c r="B584" s="58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4"/>
      <c r="B585" s="58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4"/>
      <c r="B586" s="58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4"/>
      <c r="B587" s="58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4"/>
      <c r="B588" s="58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4"/>
      <c r="B589" s="58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4"/>
      <c r="B590" s="58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4"/>
      <c r="B591" s="58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4"/>
      <c r="B592" s="58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4"/>
      <c r="B593" s="58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4"/>
      <c r="B594" s="58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4"/>
      <c r="B595" s="58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4"/>
      <c r="B596" s="58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4"/>
      <c r="B597" s="58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4"/>
      <c r="B598" s="58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4"/>
      <c r="B599" s="58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4"/>
      <c r="B600" s="58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4"/>
      <c r="B601" s="58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4"/>
      <c r="B602" s="58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4"/>
      <c r="B603" s="58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4"/>
      <c r="B604" s="58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4"/>
      <c r="B605" s="58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4"/>
      <c r="B606" s="58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4"/>
      <c r="B607" s="58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4"/>
      <c r="B608" s="58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4"/>
      <c r="B609" s="58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4"/>
      <c r="B610" s="58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4"/>
      <c r="B611" s="58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4"/>
      <c r="B612" s="58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4"/>
      <c r="B613" s="58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4"/>
      <c r="B614" s="58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4"/>
      <c r="B615" s="58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4"/>
      <c r="B616" s="58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4"/>
      <c r="B617" s="58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4"/>
      <c r="B618" s="58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4"/>
      <c r="B619" s="58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4"/>
      <c r="B620" s="58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4"/>
      <c r="B621" s="58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4"/>
      <c r="B622" s="58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4"/>
      <c r="B623" s="58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4"/>
      <c r="B624" s="58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4"/>
      <c r="B625" s="58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4"/>
      <c r="B626" s="58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4"/>
      <c r="B627" s="58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4"/>
      <c r="B628" s="58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4"/>
      <c r="B629" s="58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4"/>
      <c r="B630" s="58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4"/>
      <c r="B631" s="58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4"/>
      <c r="B632" s="58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4"/>
      <c r="B633" s="58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4"/>
      <c r="B634" s="58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4"/>
      <c r="B635" s="58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4"/>
      <c r="B636" s="58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4"/>
      <c r="B637" s="58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4"/>
      <c r="B638" s="58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4"/>
      <c r="B639" s="58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4"/>
      <c r="B640" s="58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4"/>
      <c r="B641" s="58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4"/>
      <c r="B642" s="58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4"/>
      <c r="B643" s="58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4"/>
      <c r="B644" s="58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4"/>
      <c r="B645" s="58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4"/>
      <c r="B646" s="58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4"/>
      <c r="B647" s="58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4"/>
      <c r="B648" s="58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4"/>
      <c r="B649" s="58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4"/>
      <c r="B650" s="58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4"/>
      <c r="B651" s="58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4"/>
      <c r="B652" s="58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4"/>
      <c r="B653" s="58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4"/>
      <c r="B654" s="58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4"/>
      <c r="B655" s="58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4"/>
      <c r="B656" s="58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4"/>
      <c r="B657" s="58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4"/>
      <c r="B658" s="58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4"/>
      <c r="B659" s="58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4"/>
      <c r="B660" s="58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4"/>
      <c r="B661" s="58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4"/>
      <c r="B662" s="58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4"/>
      <c r="B663" s="58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4"/>
      <c r="B664" s="58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4"/>
      <c r="B665" s="58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4"/>
      <c r="B666" s="58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4"/>
      <c r="B667" s="58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4"/>
      <c r="B668" s="58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4"/>
      <c r="B669" s="58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4"/>
      <c r="B670" s="58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4"/>
      <c r="B671" s="58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4"/>
      <c r="B672" s="58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4"/>
      <c r="B673" s="58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4"/>
      <c r="B674" s="58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4"/>
      <c r="B675" s="58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4"/>
      <c r="B676" s="58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4"/>
      <c r="B677" s="58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4"/>
      <c r="B678" s="58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4"/>
      <c r="B679" s="58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4"/>
      <c r="B680" s="58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4"/>
      <c r="B681" s="58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4"/>
      <c r="B682" s="58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4"/>
      <c r="B683" s="58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4"/>
      <c r="B684" s="58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4"/>
      <c r="B685" s="58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4"/>
      <c r="B686" s="58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4"/>
      <c r="B687" s="58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4"/>
      <c r="B688" s="58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4"/>
      <c r="B689" s="58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4"/>
      <c r="B690" s="58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4"/>
      <c r="B691" s="58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4"/>
      <c r="B692" s="58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4"/>
      <c r="B693" s="58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4"/>
      <c r="B694" s="58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4"/>
      <c r="B695" s="58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4"/>
      <c r="B696" s="58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4"/>
      <c r="B697" s="58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4"/>
      <c r="B698" s="58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4"/>
      <c r="B699" s="58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4"/>
      <c r="B700" s="58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4"/>
      <c r="B701" s="58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4"/>
      <c r="B702" s="58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4"/>
      <c r="B703" s="58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4"/>
      <c r="B704" s="58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4"/>
      <c r="B705" s="58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4"/>
      <c r="B706" s="58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4"/>
      <c r="B707" s="58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4"/>
      <c r="B708" s="58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4"/>
      <c r="B709" s="58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4"/>
      <c r="B710" s="58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4"/>
      <c r="B711" s="58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4"/>
      <c r="B712" s="58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4"/>
      <c r="B713" s="58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4"/>
      <c r="B714" s="58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4"/>
      <c r="B715" s="58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4"/>
      <c r="B716" s="58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4"/>
      <c r="B717" s="58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4"/>
      <c r="B718" s="58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4"/>
      <c r="B719" s="58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4"/>
      <c r="B720" s="58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4"/>
      <c r="B721" s="58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4"/>
      <c r="B722" s="58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4"/>
      <c r="B723" s="58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4"/>
      <c r="B724" s="58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4"/>
      <c r="B725" s="58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4"/>
      <c r="B726" s="58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4"/>
      <c r="B727" s="58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4"/>
      <c r="B728" s="58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4"/>
      <c r="B729" s="58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4"/>
      <c r="B730" s="58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4"/>
      <c r="B731" s="58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4"/>
      <c r="B732" s="58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4"/>
      <c r="B733" s="58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4"/>
      <c r="B734" s="58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4"/>
      <c r="B735" s="58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4"/>
      <c r="B736" s="58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4"/>
      <c r="B737" s="58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4"/>
      <c r="B738" s="58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4"/>
      <c r="B739" s="58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4"/>
      <c r="B740" s="58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4"/>
      <c r="B741" s="58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4"/>
      <c r="B742" s="58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4"/>
      <c r="B743" s="58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4"/>
      <c r="B744" s="58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4"/>
      <c r="B745" s="58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4"/>
      <c r="B746" s="58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4"/>
      <c r="B747" s="58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4"/>
      <c r="B748" s="58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4"/>
      <c r="B749" s="58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4"/>
      <c r="B750" s="58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4"/>
      <c r="B751" s="58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4"/>
      <c r="B752" s="58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4"/>
      <c r="B753" s="58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4"/>
      <c r="B754" s="58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4"/>
      <c r="B755" s="58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4"/>
      <c r="B756" s="58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4"/>
      <c r="B757" s="58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4"/>
      <c r="B758" s="58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4"/>
      <c r="B759" s="58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4"/>
      <c r="B760" s="58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4"/>
      <c r="B761" s="58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4"/>
      <c r="B762" s="58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4"/>
      <c r="B763" s="58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4"/>
      <c r="B764" s="58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4"/>
      <c r="B765" s="58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4"/>
      <c r="B766" s="58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4"/>
      <c r="B767" s="58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4"/>
      <c r="B768" s="58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4"/>
      <c r="B769" s="58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4"/>
      <c r="B770" s="58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4"/>
      <c r="B771" s="58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4"/>
      <c r="B772" s="58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4"/>
      <c r="B773" s="58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4"/>
      <c r="B774" s="58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4"/>
      <c r="B775" s="58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4"/>
      <c r="B776" s="58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4"/>
      <c r="B777" s="58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4"/>
      <c r="B778" s="58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4"/>
      <c r="B779" s="58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4"/>
      <c r="B780" s="58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4"/>
      <c r="B781" s="58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4"/>
      <c r="B782" s="58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4"/>
      <c r="B783" s="58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4"/>
      <c r="B784" s="58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4"/>
      <c r="B785" s="58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4"/>
      <c r="B786" s="58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4"/>
      <c r="B787" s="58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4"/>
      <c r="B788" s="58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4"/>
      <c r="B789" s="58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4"/>
      <c r="B790" s="58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4"/>
      <c r="B791" s="58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4"/>
      <c r="B792" s="58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4"/>
      <c r="B793" s="58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4"/>
      <c r="B794" s="58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4"/>
      <c r="B795" s="58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4"/>
      <c r="B796" s="58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4"/>
      <c r="B797" s="58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4"/>
      <c r="B798" s="58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4"/>
      <c r="B799" s="58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4"/>
      <c r="B800" s="58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4"/>
      <c r="B801" s="58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4"/>
      <c r="B802" s="58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4"/>
      <c r="B803" s="58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4"/>
      <c r="B804" s="58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4"/>
      <c r="B805" s="58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4"/>
      <c r="B806" s="58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4"/>
      <c r="B807" s="58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4"/>
      <c r="B808" s="58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4"/>
      <c r="B809" s="58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4"/>
      <c r="B810" s="58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4"/>
      <c r="B811" s="58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4"/>
      <c r="B812" s="58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4"/>
      <c r="B813" s="58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4"/>
      <c r="B814" s="58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4"/>
      <c r="B815" s="58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4"/>
      <c r="B816" s="58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4"/>
      <c r="B817" s="58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4"/>
      <c r="B818" s="58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4"/>
      <c r="B819" s="58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4"/>
      <c r="B820" s="58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4"/>
      <c r="B821" s="58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4"/>
      <c r="B822" s="58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4"/>
      <c r="B823" s="58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4"/>
      <c r="B824" s="58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4"/>
      <c r="B825" s="58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4"/>
      <c r="B826" s="58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4"/>
      <c r="B827" s="58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4"/>
      <c r="B828" s="58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4"/>
      <c r="B829" s="58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4"/>
      <c r="B830" s="58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4"/>
      <c r="B831" s="58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4"/>
      <c r="B832" s="58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4"/>
      <c r="B833" s="58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4"/>
      <c r="B834" s="58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4"/>
      <c r="B835" s="58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4"/>
      <c r="B836" s="58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4"/>
      <c r="B837" s="58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4"/>
      <c r="B838" s="58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4"/>
      <c r="B839" s="58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4"/>
      <c r="B840" s="58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4"/>
      <c r="B841" s="58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4"/>
      <c r="B842" s="58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4"/>
      <c r="B843" s="58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4"/>
      <c r="B844" s="58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4"/>
      <c r="B845" s="58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4"/>
      <c r="B846" s="58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4"/>
      <c r="B847" s="58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4"/>
      <c r="B848" s="58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4"/>
      <c r="B849" s="58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4"/>
      <c r="B850" s="58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4"/>
      <c r="B851" s="58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4"/>
      <c r="B852" s="58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4"/>
      <c r="B853" s="58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4"/>
      <c r="B854" s="58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4"/>
      <c r="B855" s="58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4"/>
      <c r="B856" s="58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4"/>
      <c r="B857" s="58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4"/>
      <c r="B858" s="58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4"/>
      <c r="B859" s="58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4"/>
      <c r="B860" s="58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4"/>
      <c r="B861" s="58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4"/>
      <c r="B862" s="58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4"/>
      <c r="B863" s="58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4"/>
      <c r="B864" s="58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4"/>
      <c r="B865" s="58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4"/>
      <c r="B866" s="58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4"/>
      <c r="B867" s="58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4"/>
      <c r="B868" s="58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4"/>
      <c r="B869" s="58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4"/>
      <c r="B870" s="58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4"/>
      <c r="B871" s="58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4"/>
      <c r="B872" s="58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4"/>
      <c r="B873" s="58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4"/>
      <c r="B874" s="58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4"/>
      <c r="B875" s="58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4"/>
      <c r="B876" s="58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4"/>
      <c r="B877" s="58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4"/>
      <c r="B878" s="58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4"/>
      <c r="B879" s="58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4"/>
      <c r="B880" s="58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4"/>
      <c r="B881" s="58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4"/>
      <c r="B882" s="58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4"/>
      <c r="B883" s="58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4"/>
      <c r="B884" s="58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4"/>
      <c r="B885" s="58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4"/>
      <c r="B886" s="58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4"/>
      <c r="B887" s="58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4"/>
      <c r="B888" s="58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4"/>
      <c r="B889" s="58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4"/>
      <c r="B890" s="58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4"/>
      <c r="B891" s="58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4"/>
      <c r="B892" s="58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4"/>
      <c r="B893" s="58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4"/>
      <c r="B894" s="58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4"/>
      <c r="B895" s="58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4"/>
      <c r="B896" s="58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4"/>
      <c r="B897" s="58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4"/>
      <c r="B898" s="58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4"/>
      <c r="B899" s="58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4"/>
      <c r="B900" s="58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4"/>
      <c r="B901" s="58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4"/>
      <c r="B902" s="58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4"/>
      <c r="B903" s="58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4"/>
      <c r="B904" s="58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4"/>
      <c r="B905" s="58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4"/>
      <c r="B906" s="58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4"/>
      <c r="B907" s="58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4"/>
      <c r="B908" s="58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4"/>
      <c r="B909" s="58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4"/>
      <c r="B910" s="58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4"/>
      <c r="B911" s="58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4"/>
      <c r="B912" s="58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4"/>
      <c r="B913" s="58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4"/>
      <c r="B914" s="58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4"/>
      <c r="B915" s="58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4"/>
      <c r="B916" s="58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4"/>
      <c r="B917" s="58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4"/>
      <c r="B918" s="58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4"/>
      <c r="B919" s="58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4"/>
      <c r="B920" s="58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4"/>
      <c r="B921" s="58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4"/>
      <c r="B922" s="58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4"/>
      <c r="B923" s="58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4"/>
      <c r="B924" s="58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4"/>
      <c r="B925" s="58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4"/>
      <c r="B926" s="58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4"/>
      <c r="B927" s="58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4"/>
      <c r="B928" s="58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4"/>
      <c r="B929" s="58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4"/>
      <c r="B930" s="58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4"/>
      <c r="B931" s="58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4"/>
      <c r="B932" s="58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4"/>
      <c r="B933" s="58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4"/>
      <c r="B934" s="58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4"/>
      <c r="B935" s="58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4"/>
      <c r="B936" s="58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4"/>
      <c r="B937" s="58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4"/>
      <c r="B938" s="58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4"/>
      <c r="B939" s="58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4"/>
      <c r="B940" s="58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4"/>
      <c r="B941" s="58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4"/>
      <c r="B942" s="58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4"/>
      <c r="B943" s="58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4"/>
      <c r="B944" s="58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4"/>
      <c r="B945" s="58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4"/>
      <c r="B946" s="58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4"/>
      <c r="B947" s="58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4"/>
      <c r="B948" s="58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4"/>
      <c r="B949" s="58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4"/>
      <c r="B950" s="58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4"/>
      <c r="B951" s="58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4"/>
      <c r="B952" s="58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4"/>
      <c r="B953" s="58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4"/>
      <c r="B954" s="58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4"/>
      <c r="B955" s="58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4"/>
      <c r="B956" s="58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4"/>
      <c r="B957" s="58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4"/>
      <c r="B958" s="58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4"/>
      <c r="B959" s="58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4"/>
      <c r="B960" s="58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4"/>
      <c r="B961" s="58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4"/>
      <c r="B962" s="58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4"/>
      <c r="B963" s="58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4"/>
      <c r="B964" s="58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4"/>
      <c r="B965" s="58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4"/>
      <c r="B966" s="58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4"/>
      <c r="B967" s="58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4"/>
      <c r="B968" s="58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4"/>
      <c r="B969" s="58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4"/>
      <c r="B970" s="58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4"/>
      <c r="B971" s="58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4"/>
      <c r="B972" s="58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4"/>
      <c r="B973" s="58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4"/>
      <c r="B974" s="58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4"/>
      <c r="B975" s="58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4"/>
      <c r="B976" s="58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4"/>
      <c r="B977" s="58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4"/>
      <c r="B978" s="58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4"/>
      <c r="B979" s="58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4"/>
      <c r="B980" s="58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4"/>
      <c r="B981" s="58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4"/>
      <c r="B982" s="58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4"/>
      <c r="B983" s="58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4"/>
      <c r="B984" s="58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4"/>
      <c r="B985" s="58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4"/>
      <c r="B986" s="58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4"/>
      <c r="B987" s="58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4"/>
      <c r="B988" s="58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4"/>
      <c r="B989" s="58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4"/>
      <c r="B990" s="58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4"/>
      <c r="B991" s="58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4"/>
      <c r="B992" s="58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4"/>
      <c r="B993" s="58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4"/>
      <c r="B994" s="58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4"/>
      <c r="B995" s="58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4"/>
      <c r="B996" s="58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4"/>
      <c r="B997" s="58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4"/>
      <c r="B998" s="58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4"/>
      <c r="B999" s="58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4"/>
      <c r="B1000" s="58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30">
    <mergeCell ref="A1:E3"/>
    <mergeCell ref="A4:E4"/>
    <mergeCell ref="B5:E5"/>
    <mergeCell ref="B6:E6"/>
    <mergeCell ref="B7:E7"/>
    <mergeCell ref="B8:E8"/>
    <mergeCell ref="A9:E9"/>
    <mergeCell ref="A14:A15"/>
    <mergeCell ref="A16:A17"/>
    <mergeCell ref="B16:B17"/>
    <mergeCell ref="A19:A20"/>
    <mergeCell ref="B19:B20"/>
    <mergeCell ref="A10:E10"/>
    <mergeCell ref="A11:B11"/>
    <mergeCell ref="C11:D11"/>
    <mergeCell ref="A12:A13"/>
    <mergeCell ref="B12:B13"/>
    <mergeCell ref="B14:B15"/>
    <mergeCell ref="C14:D15"/>
    <mergeCell ref="D25:E25"/>
    <mergeCell ref="D26:E26"/>
    <mergeCell ref="D27:E27"/>
    <mergeCell ref="D28:E28"/>
    <mergeCell ref="A18:E18"/>
    <mergeCell ref="A21:E21"/>
    <mergeCell ref="B22:D22"/>
    <mergeCell ref="A23:E23"/>
    <mergeCell ref="C24:E24"/>
    <mergeCell ref="A25:B26"/>
    <mergeCell ref="A27:B28"/>
  </mergeCells>
  <dataValidations>
    <dataValidation type="list" allowBlank="1" showErrorMessage="1" sqref="B14">
      <formula1>Hoja1!$A$28:$A$32</formula1>
    </dataValidation>
    <dataValidation type="list" allowBlank="1" showErrorMessage="1" sqref="E13">
      <formula1>Hoja1!$A$42</formula1>
    </dataValidation>
    <dataValidation type="list" allowBlank="1" showErrorMessage="1" sqref="B19">
      <formula1>Hoja1!$A$14:$A$23</formula1>
    </dataValidation>
    <dataValidation type="list" allowBlank="1" showErrorMessage="1" sqref="E15 E17 E20">
      <formula1>Hoja1!$A$41:$A$43</formula1>
    </dataValidation>
    <dataValidation type="list" allowBlank="1" showErrorMessage="1" sqref="B16">
      <formula1>Hoja1!$A$34:$A$39</formula1>
    </dataValidation>
    <dataValidation type="list" allowBlank="1" showErrorMessage="1" sqref="D17">
      <formula1>Hoja1!$A$53:$A$56</formula1>
    </dataValidation>
    <dataValidation type="list" allowBlank="1" showErrorMessage="1" sqref="D20">
      <formula1>Hoja1!$A$63:$A$67</formula1>
    </dataValidation>
    <dataValidation type="list" allowBlank="1" showErrorMessage="1" sqref="C24">
      <formula1>$A$38</formula1>
    </dataValidation>
    <dataValidation type="list" allowBlank="1" showErrorMessage="1" sqref="C20">
      <formula1>Hoja1!$A$107</formula1>
    </dataValidation>
    <dataValidation type="list" allowBlank="1" showErrorMessage="1" sqref="D13">
      <formula1>Hoja1!$A$58:$A$61</formula1>
    </dataValidation>
    <dataValidation type="list" allowBlank="1" showErrorMessage="1" sqref="B12">
      <formula1>Hoja1!$A$45:$A$51</formula1>
    </dataValidation>
    <dataValidation type="list" allowBlank="1" showErrorMessage="1" sqref="E22">
      <formula1>Hoja1!$A$92:$A$93</formula1>
    </dataValidation>
    <dataValidation type="list" allowBlank="1" showErrorMessage="1" sqref="B8">
      <formula1>Hoja1!$A$69:$A$81</formula1>
    </dataValidation>
  </dataValidations>
  <printOptions/>
  <pageMargins bottom="0.2755905511811024" footer="0.0" header="0.0" left="0.2755905511811024" right="0.11811023622047245" top="0.2362204724409449"/>
  <pageSetup orientation="portrait"/>
  <headerFooter>
    <oddFooter>&amp;LMPFB0120F33-02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7.5"/>
    <col customWidth="1" min="2" max="2" width="21.5"/>
    <col customWidth="1" min="3" max="3" width="20.38"/>
    <col customWidth="1" min="4" max="4" width="16.38"/>
    <col customWidth="1" min="5" max="5" width="17.63"/>
    <col customWidth="1" min="6" max="6" width="18.5"/>
    <col customWidth="1" min="7" max="7" width="29.5"/>
    <col customWidth="1" min="8" max="8" width="15.38"/>
    <col customWidth="1" min="9" max="9" width="14.5"/>
    <col customWidth="1" min="10" max="10" width="15.38"/>
    <col customWidth="1" min="11" max="11" width="6.5"/>
    <col customWidth="1" hidden="1" min="12" max="12" width="29.5"/>
    <col customWidth="1" hidden="1" min="13" max="13" width="10.63"/>
    <col customWidth="1" min="14" max="26" width="10.63"/>
  </cols>
  <sheetData>
    <row r="1" ht="10.5" customHeight="1">
      <c r="A1" s="60" t="s">
        <v>48</v>
      </c>
      <c r="B1" s="2"/>
      <c r="C1" s="2"/>
      <c r="D1" s="2"/>
      <c r="E1" s="2"/>
      <c r="F1" s="2"/>
      <c r="G1" s="2"/>
      <c r="H1" s="2"/>
      <c r="I1" s="2"/>
      <c r="J1" s="3"/>
      <c r="K1" s="61"/>
      <c r="L1" s="62"/>
      <c r="M1" s="62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</row>
    <row r="2" ht="38.25" customHeight="1">
      <c r="A2" s="6"/>
      <c r="J2" s="7"/>
      <c r="K2" s="61"/>
      <c r="L2" s="62"/>
      <c r="M2" s="62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</row>
    <row r="3" ht="12.75" customHeight="1">
      <c r="A3" s="63" t="s">
        <v>49</v>
      </c>
      <c r="J3" s="7"/>
      <c r="K3" s="61"/>
      <c r="L3" s="62"/>
      <c r="M3" s="62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ht="12.75" customHeight="1">
      <c r="A4" s="64" t="s">
        <v>50</v>
      </c>
      <c r="B4" s="65"/>
      <c r="C4" s="65"/>
      <c r="D4" s="65"/>
      <c r="E4" s="65"/>
      <c r="F4" s="65"/>
      <c r="G4" s="65"/>
      <c r="H4" s="65"/>
      <c r="I4" s="65"/>
      <c r="J4" s="33"/>
      <c r="K4" s="61"/>
      <c r="L4" s="62"/>
      <c r="M4" s="62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ht="5.25" customHeight="1">
      <c r="A5" s="66" t="s">
        <v>51</v>
      </c>
      <c r="B5" s="13"/>
      <c r="C5" s="13"/>
      <c r="D5" s="13"/>
      <c r="E5" s="13"/>
      <c r="F5" s="13"/>
      <c r="G5" s="13"/>
      <c r="H5" s="13"/>
      <c r="I5" s="13"/>
      <c r="J5" s="14"/>
      <c r="K5" s="61"/>
      <c r="L5" s="62"/>
      <c r="M5" s="62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ht="38.25" customHeight="1">
      <c r="A6" s="67" t="s">
        <v>52</v>
      </c>
      <c r="B6" s="13"/>
      <c r="C6" s="14"/>
      <c r="D6" s="68" t="str">
        <f>'ET Persona Natural'!B8</f>
        <v>CATEGORIA 6. Profesional con título universitario, con experiencia profesional mínima de dos (2) años.</v>
      </c>
      <c r="E6" s="13"/>
      <c r="F6" s="13"/>
      <c r="G6" s="13"/>
      <c r="H6" s="13"/>
      <c r="I6" s="13"/>
      <c r="J6" s="14"/>
      <c r="K6" s="61"/>
      <c r="L6" s="62"/>
      <c r="M6" s="62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ht="12.75" customHeight="1">
      <c r="A7" s="69" t="s">
        <v>53</v>
      </c>
      <c r="B7" s="70" t="s">
        <v>54</v>
      </c>
      <c r="C7" s="3"/>
      <c r="D7" s="71" t="s">
        <v>55</v>
      </c>
      <c r="E7" s="72" t="s">
        <v>56</v>
      </c>
      <c r="F7" s="73" t="s">
        <v>57</v>
      </c>
      <c r="G7" s="74" t="s">
        <v>58</v>
      </c>
      <c r="H7" s="75" t="s">
        <v>59</v>
      </c>
      <c r="I7" s="76"/>
      <c r="J7" s="77"/>
      <c r="K7" s="61"/>
      <c r="L7" s="62"/>
      <c r="M7" s="62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ht="12.75" customHeight="1">
      <c r="A8" s="78"/>
      <c r="B8" s="6"/>
      <c r="C8" s="7"/>
      <c r="D8" s="79"/>
      <c r="E8" s="80"/>
      <c r="F8" s="41"/>
      <c r="G8" s="81"/>
      <c r="H8" s="82" t="s">
        <v>60</v>
      </c>
      <c r="I8" s="83" t="s">
        <v>61</v>
      </c>
      <c r="J8" s="84" t="s">
        <v>62</v>
      </c>
      <c r="K8" s="61"/>
      <c r="L8" s="62"/>
      <c r="M8" s="62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ht="40.5" customHeight="1">
      <c r="A9" s="41"/>
      <c r="B9" s="24"/>
      <c r="C9" s="33"/>
      <c r="D9" s="25"/>
      <c r="E9" s="85" t="s">
        <v>63</v>
      </c>
      <c r="F9" s="86"/>
      <c r="G9" s="87"/>
      <c r="H9" s="88" t="s">
        <v>64</v>
      </c>
      <c r="I9" s="76"/>
      <c r="J9" s="77"/>
      <c r="K9" s="61"/>
      <c r="L9" s="62"/>
      <c r="M9" s="62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ht="69.75" customHeight="1">
      <c r="A10" s="89" t="s">
        <v>65</v>
      </c>
      <c r="B10" s="90" t="s">
        <v>66</v>
      </c>
      <c r="C10" s="14"/>
      <c r="D10" s="91" t="s">
        <v>67</v>
      </c>
      <c r="E10" s="92">
        <v>45436.0</v>
      </c>
      <c r="F10" s="92">
        <v>45679.0</v>
      </c>
      <c r="G10" s="93" t="s">
        <v>68</v>
      </c>
      <c r="H10" s="94">
        <f t="shared" ref="H10:H20" si="1">INT(M10/360)</f>
        <v>0</v>
      </c>
      <c r="I10" s="95">
        <f t="shared" ref="I10:I20" si="2">INT(MOD(M10,360)/30)</f>
        <v>7</v>
      </c>
      <c r="J10" s="96">
        <f t="shared" ref="J10:J20" si="3">MOD(M10,30)</f>
        <v>29</v>
      </c>
      <c r="K10" s="61"/>
      <c r="L10" s="97">
        <f>IF(E8="",MIN($E5:F8,F10),IF(F10="","",IF(F10&gt;E8,E8,F10)))</f>
        <v>45679</v>
      </c>
      <c r="M10" s="98">
        <f t="shared" ref="M10:M20" si="4">IF(OR(E10="",F10=""),0,
 DAYS360(E10,F10,FALSE)
 + IF(AND(DAY(E10)&gt;DAY(F10),DAY(E10)&lt;&gt;30),1,0)
 + IF(AND(MOD(DAYS360(E10,F10,FALSE),360)=0,DAYS360(E10,F10,FALSE)&gt;0),-1,0)
 + IF(AND(DAY(E10)=DAY(F10),MONTH(F10)&lt;MONTH(E10)),-1,0)
)</f>
        <v>239</v>
      </c>
      <c r="N10" s="99"/>
      <c r="O10" s="99"/>
      <c r="P10" s="100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ht="52.5" customHeight="1">
      <c r="A11" s="101" t="s">
        <v>69</v>
      </c>
      <c r="B11" s="102" t="s">
        <v>70</v>
      </c>
      <c r="C11" s="14"/>
      <c r="D11" s="103" t="s">
        <v>67</v>
      </c>
      <c r="E11" s="92">
        <v>44582.0</v>
      </c>
      <c r="F11" s="92">
        <v>44915.0</v>
      </c>
      <c r="G11" s="93" t="s">
        <v>68</v>
      </c>
      <c r="H11" s="94">
        <f t="shared" si="1"/>
        <v>0</v>
      </c>
      <c r="I11" s="95">
        <f t="shared" si="2"/>
        <v>11</v>
      </c>
      <c r="J11" s="96">
        <f t="shared" si="3"/>
        <v>0</v>
      </c>
      <c r="K11" s="61"/>
      <c r="L11" s="97">
        <f t="shared" ref="L11:L20" si="5">IF(E10="",MIN($E$10:F10,F11),IF(F11="","",IF(F11&gt;E10,E10,F11)))</f>
        <v>44915</v>
      </c>
      <c r="M11" s="98">
        <f t="shared" si="4"/>
        <v>330</v>
      </c>
      <c r="N11" s="99"/>
      <c r="O11" s="99"/>
      <c r="P11" s="99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ht="54.0" customHeight="1">
      <c r="A12" s="101" t="s">
        <v>71</v>
      </c>
      <c r="B12" s="102" t="s">
        <v>72</v>
      </c>
      <c r="C12" s="14"/>
      <c r="D12" s="103" t="s">
        <v>67</v>
      </c>
      <c r="E12" s="92">
        <v>44256.0</v>
      </c>
      <c r="F12" s="92">
        <v>44439.0</v>
      </c>
      <c r="G12" s="93" t="s">
        <v>68</v>
      </c>
      <c r="H12" s="94">
        <f t="shared" si="1"/>
        <v>0</v>
      </c>
      <c r="I12" s="95">
        <f t="shared" si="2"/>
        <v>6</v>
      </c>
      <c r="J12" s="96">
        <f t="shared" si="3"/>
        <v>0</v>
      </c>
      <c r="K12" s="61"/>
      <c r="L12" s="97">
        <f t="shared" si="5"/>
        <v>44439</v>
      </c>
      <c r="M12" s="98">
        <f t="shared" si="4"/>
        <v>180</v>
      </c>
      <c r="N12" s="99"/>
      <c r="O12" s="99"/>
      <c r="P12" s="99"/>
      <c r="Q12" s="61"/>
      <c r="R12" s="61"/>
      <c r="S12" s="61"/>
      <c r="T12" s="61"/>
      <c r="U12" s="61"/>
      <c r="V12" s="61"/>
      <c r="W12" s="61"/>
      <c r="X12" s="61"/>
      <c r="Y12" s="61"/>
      <c r="Z12" s="61"/>
    </row>
    <row r="13" ht="47.25" customHeight="1">
      <c r="A13" s="101" t="s">
        <v>73</v>
      </c>
      <c r="B13" s="102" t="s">
        <v>74</v>
      </c>
      <c r="C13" s="14"/>
      <c r="D13" s="103" t="s">
        <v>67</v>
      </c>
      <c r="E13" s="92">
        <v>44133.0</v>
      </c>
      <c r="F13" s="92">
        <v>44193.0</v>
      </c>
      <c r="G13" s="93" t="s">
        <v>68</v>
      </c>
      <c r="H13" s="94">
        <f t="shared" si="1"/>
        <v>0</v>
      </c>
      <c r="I13" s="95">
        <f t="shared" si="2"/>
        <v>2</v>
      </c>
      <c r="J13" s="96">
        <f t="shared" si="3"/>
        <v>0</v>
      </c>
      <c r="K13" s="61"/>
      <c r="L13" s="97">
        <f t="shared" si="5"/>
        <v>44193</v>
      </c>
      <c r="M13" s="98">
        <f t="shared" si="4"/>
        <v>60</v>
      </c>
      <c r="N13" s="99"/>
      <c r="O13" s="99"/>
      <c r="P13" s="99"/>
      <c r="Q13" s="61"/>
      <c r="R13" s="61"/>
      <c r="S13" s="61"/>
      <c r="T13" s="61"/>
      <c r="U13" s="61"/>
      <c r="V13" s="61"/>
      <c r="W13" s="61"/>
      <c r="X13" s="61"/>
      <c r="Y13" s="61"/>
      <c r="Z13" s="61"/>
    </row>
    <row r="14" ht="48.0" customHeight="1">
      <c r="A14" s="104" t="s">
        <v>75</v>
      </c>
      <c r="B14" s="102" t="s">
        <v>76</v>
      </c>
      <c r="C14" s="14"/>
      <c r="D14" s="103" t="s">
        <v>67</v>
      </c>
      <c r="E14" s="105">
        <v>43467.0</v>
      </c>
      <c r="F14" s="105">
        <v>43647.0</v>
      </c>
      <c r="G14" s="93" t="s">
        <v>68</v>
      </c>
      <c r="H14" s="94">
        <f t="shared" si="1"/>
        <v>0</v>
      </c>
      <c r="I14" s="95">
        <f t="shared" si="2"/>
        <v>6</v>
      </c>
      <c r="J14" s="96">
        <f t="shared" si="3"/>
        <v>0</v>
      </c>
      <c r="K14" s="61"/>
      <c r="L14" s="97">
        <f t="shared" si="5"/>
        <v>43647</v>
      </c>
      <c r="M14" s="98">
        <f t="shared" si="4"/>
        <v>180</v>
      </c>
      <c r="N14" s="99"/>
      <c r="O14" s="99"/>
      <c r="P14" s="99"/>
      <c r="Q14" s="61"/>
      <c r="R14" s="61"/>
      <c r="S14" s="61"/>
      <c r="T14" s="61"/>
      <c r="U14" s="61"/>
      <c r="V14" s="61"/>
      <c r="W14" s="61"/>
      <c r="X14" s="61"/>
      <c r="Y14" s="61"/>
      <c r="Z14" s="61"/>
    </row>
    <row r="15" ht="27.0" customHeight="1">
      <c r="A15" s="106"/>
      <c r="B15" s="107"/>
      <c r="C15" s="14"/>
      <c r="D15" s="108"/>
      <c r="E15" s="109"/>
      <c r="F15" s="110"/>
      <c r="G15" s="111" t="s">
        <v>77</v>
      </c>
      <c r="H15" s="94">
        <f t="shared" si="1"/>
        <v>0</v>
      </c>
      <c r="I15" s="95">
        <f t="shared" si="2"/>
        <v>0</v>
      </c>
      <c r="J15" s="96">
        <f t="shared" si="3"/>
        <v>0</v>
      </c>
      <c r="K15" s="61"/>
      <c r="L15" s="97" t="str">
        <f t="shared" si="5"/>
        <v/>
      </c>
      <c r="M15" s="98">
        <f t="shared" si="4"/>
        <v>0</v>
      </c>
      <c r="N15" s="99"/>
      <c r="O15" s="99"/>
      <c r="P15" s="99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ht="27.0" customHeight="1">
      <c r="A16" s="106"/>
      <c r="B16" s="107"/>
      <c r="C16" s="14"/>
      <c r="D16" s="108"/>
      <c r="E16" s="109"/>
      <c r="F16" s="110"/>
      <c r="G16" s="112" t="s">
        <v>77</v>
      </c>
      <c r="H16" s="94">
        <f t="shared" si="1"/>
        <v>0</v>
      </c>
      <c r="I16" s="95">
        <f t="shared" si="2"/>
        <v>0</v>
      </c>
      <c r="J16" s="96">
        <f t="shared" si="3"/>
        <v>0</v>
      </c>
      <c r="K16" s="61"/>
      <c r="L16" s="97">
        <f t="shared" si="5"/>
        <v>43467</v>
      </c>
      <c r="M16" s="98">
        <f t="shared" si="4"/>
        <v>0</v>
      </c>
      <c r="N16" s="99"/>
      <c r="O16" s="99"/>
      <c r="P16" s="99"/>
      <c r="Q16" s="61"/>
      <c r="R16" s="61"/>
      <c r="S16" s="61"/>
      <c r="T16" s="61"/>
      <c r="U16" s="61"/>
      <c r="V16" s="61"/>
      <c r="W16" s="61"/>
      <c r="X16" s="61"/>
      <c r="Y16" s="61"/>
      <c r="Z16" s="61"/>
    </row>
    <row r="17" ht="27.0" customHeight="1">
      <c r="A17" s="106"/>
      <c r="B17" s="107"/>
      <c r="C17" s="14"/>
      <c r="D17" s="108"/>
      <c r="E17" s="109"/>
      <c r="F17" s="110"/>
      <c r="G17" s="111" t="s">
        <v>77</v>
      </c>
      <c r="H17" s="94">
        <f t="shared" si="1"/>
        <v>0</v>
      </c>
      <c r="I17" s="95">
        <f t="shared" si="2"/>
        <v>0</v>
      </c>
      <c r="J17" s="96">
        <f t="shared" si="3"/>
        <v>0</v>
      </c>
      <c r="K17" s="61"/>
      <c r="L17" s="97">
        <f t="shared" si="5"/>
        <v>43467</v>
      </c>
      <c r="M17" s="98">
        <f t="shared" si="4"/>
        <v>0</v>
      </c>
      <c r="N17" s="99"/>
      <c r="O17" s="99"/>
      <c r="P17" s="99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 ht="27.0" customHeight="1">
      <c r="A18" s="106"/>
      <c r="B18" s="107"/>
      <c r="C18" s="14"/>
      <c r="D18" s="108"/>
      <c r="E18" s="109"/>
      <c r="F18" s="110"/>
      <c r="G18" s="111" t="s">
        <v>77</v>
      </c>
      <c r="H18" s="94">
        <f t="shared" si="1"/>
        <v>0</v>
      </c>
      <c r="I18" s="95">
        <f t="shared" si="2"/>
        <v>0</v>
      </c>
      <c r="J18" s="96">
        <f t="shared" si="3"/>
        <v>0</v>
      </c>
      <c r="K18" s="61"/>
      <c r="L18" s="97">
        <f t="shared" si="5"/>
        <v>43467</v>
      </c>
      <c r="M18" s="98">
        <f t="shared" si="4"/>
        <v>0</v>
      </c>
      <c r="N18" s="99"/>
      <c r="O18" s="99"/>
      <c r="P18" s="99"/>
      <c r="Q18" s="61"/>
      <c r="R18" s="61"/>
      <c r="S18" s="61"/>
      <c r="T18" s="61"/>
      <c r="U18" s="61"/>
      <c r="V18" s="61"/>
      <c r="W18" s="61"/>
      <c r="X18" s="61"/>
      <c r="Y18" s="61"/>
      <c r="Z18" s="61"/>
    </row>
    <row r="19" ht="27.0" customHeight="1">
      <c r="A19" s="106"/>
      <c r="B19" s="107"/>
      <c r="C19" s="14"/>
      <c r="D19" s="108"/>
      <c r="E19" s="109"/>
      <c r="F19" s="110"/>
      <c r="G19" s="111" t="s">
        <v>77</v>
      </c>
      <c r="H19" s="94">
        <f t="shared" si="1"/>
        <v>0</v>
      </c>
      <c r="I19" s="95">
        <f t="shared" si="2"/>
        <v>0</v>
      </c>
      <c r="J19" s="96">
        <f t="shared" si="3"/>
        <v>0</v>
      </c>
      <c r="K19" s="61"/>
      <c r="L19" s="97">
        <f t="shared" si="5"/>
        <v>43467</v>
      </c>
      <c r="M19" s="98">
        <f t="shared" si="4"/>
        <v>0</v>
      </c>
      <c r="N19" s="99"/>
      <c r="O19" s="99"/>
      <c r="P19" s="99"/>
      <c r="Q19" s="61"/>
      <c r="R19" s="61"/>
      <c r="S19" s="61"/>
      <c r="T19" s="61"/>
      <c r="U19" s="61"/>
      <c r="V19" s="61"/>
      <c r="W19" s="61"/>
      <c r="X19" s="61"/>
      <c r="Y19" s="61"/>
      <c r="Z19" s="61"/>
    </row>
    <row r="20" ht="27.0" customHeight="1">
      <c r="A20" s="113"/>
      <c r="B20" s="114"/>
      <c r="C20" s="14"/>
      <c r="D20" s="115"/>
      <c r="E20" s="109"/>
      <c r="F20" s="110"/>
      <c r="G20" s="116" t="s">
        <v>77</v>
      </c>
      <c r="H20" s="94">
        <f t="shared" si="1"/>
        <v>0</v>
      </c>
      <c r="I20" s="95">
        <f t="shared" si="2"/>
        <v>0</v>
      </c>
      <c r="J20" s="96">
        <f t="shared" si="3"/>
        <v>0</v>
      </c>
      <c r="K20" s="61"/>
      <c r="L20" s="97">
        <f t="shared" si="5"/>
        <v>43467</v>
      </c>
      <c r="M20" s="98">
        <f t="shared" si="4"/>
        <v>0</v>
      </c>
      <c r="N20" s="99"/>
      <c r="O20" s="99"/>
      <c r="P20" s="99"/>
      <c r="Q20" s="61"/>
      <c r="R20" s="61"/>
      <c r="S20" s="61"/>
      <c r="T20" s="61"/>
      <c r="U20" s="61"/>
      <c r="V20" s="61"/>
      <c r="W20" s="61"/>
      <c r="X20" s="61"/>
      <c r="Y20" s="61"/>
      <c r="Z20" s="61"/>
    </row>
    <row r="21" ht="12.75" customHeight="1">
      <c r="A21" s="117"/>
      <c r="B21" s="117"/>
      <c r="C21" s="117"/>
      <c r="D21" s="117"/>
      <c r="E21" s="117"/>
      <c r="F21" s="117"/>
      <c r="G21" s="118" t="s">
        <v>78</v>
      </c>
      <c r="H21" s="119">
        <f>SUM(H10:H20) + INT((SUM(I10:I20) + INT(SUM(J10:J20)/30))/12)</f>
        <v>2</v>
      </c>
      <c r="I21" s="119">
        <f>MOD(SUM(I10:I20)+INT(SUM(J10:J20)/30),12)</f>
        <v>8</v>
      </c>
      <c r="J21" s="120">
        <f>MOD(SUM(J10:J20),30)</f>
        <v>29</v>
      </c>
      <c r="K21" s="61"/>
      <c r="L21" s="62"/>
      <c r="M21" s="121">
        <f>SUM(M10:M20)</f>
        <v>989</v>
      </c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</row>
    <row r="22" ht="12.75" customHeight="1">
      <c r="A22" s="117"/>
      <c r="B22" s="117"/>
      <c r="C22" s="117"/>
      <c r="D22" s="117"/>
      <c r="E22" s="117"/>
      <c r="F22" s="117"/>
      <c r="G22" s="117"/>
      <c r="H22" s="122"/>
      <c r="I22" s="122"/>
      <c r="J22" s="122"/>
      <c r="K22" s="61"/>
      <c r="L22" s="62"/>
      <c r="M22" s="62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ht="12.75" customHeight="1">
      <c r="A23" s="117"/>
      <c r="B23" s="117"/>
      <c r="C23" s="117"/>
      <c r="D23" s="117"/>
      <c r="E23" s="117"/>
      <c r="F23" s="117"/>
      <c r="G23" s="117"/>
      <c r="H23" s="122"/>
      <c r="I23" s="122"/>
      <c r="J23" s="122"/>
      <c r="K23" s="61"/>
      <c r="L23" s="62"/>
      <c r="M23" s="62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ht="12.75" customHeight="1">
      <c r="A24" s="117"/>
      <c r="B24" s="117"/>
      <c r="C24" s="117"/>
      <c r="D24" s="117"/>
      <c r="E24" s="117"/>
      <c r="F24" s="117"/>
      <c r="G24" s="117"/>
      <c r="H24" s="123"/>
      <c r="I24" s="122"/>
      <c r="J24" s="123"/>
      <c r="K24" s="61"/>
      <c r="L24" s="62"/>
      <c r="M24" s="62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</row>
    <row r="25" ht="12.75" customHeight="1">
      <c r="A25" s="117"/>
      <c r="B25" s="117"/>
      <c r="C25" s="117"/>
      <c r="D25" s="117"/>
      <c r="E25" s="117"/>
      <c r="F25" s="117"/>
      <c r="G25" s="117"/>
      <c r="H25" s="123"/>
      <c r="I25" s="123"/>
      <c r="J25" s="123"/>
      <c r="K25" s="61"/>
      <c r="L25" s="62"/>
      <c r="M25" s="62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ht="65.25" customHeight="1">
      <c r="A26" s="124" t="s">
        <v>79</v>
      </c>
      <c r="B26" s="125" t="s">
        <v>77</v>
      </c>
      <c r="C26" s="126" t="str">
        <f>IFERROR(VALUE(MID(E26, SEARCH("(", E26) + 1, 1)),"0")</f>
        <v>0</v>
      </c>
      <c r="D26" s="14"/>
      <c r="E26" s="68" t="str">
        <f>'ET Persona Natural'!D20</f>
        <v>NO APLICA</v>
      </c>
      <c r="F26" s="14"/>
      <c r="G26" s="61"/>
      <c r="H26" s="61"/>
      <c r="I26" s="61"/>
      <c r="J26" s="61"/>
      <c r="K26" s="61"/>
      <c r="L26" s="62"/>
      <c r="M26" s="62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</row>
    <row r="27" ht="12.75" customHeight="1">
      <c r="A27" s="117"/>
      <c r="B27" s="117"/>
      <c r="C27" s="117"/>
      <c r="D27" s="61"/>
      <c r="E27" s="61"/>
      <c r="F27" s="61"/>
      <c r="G27" s="61"/>
      <c r="H27" s="61"/>
      <c r="I27" s="61"/>
      <c r="J27" s="61"/>
      <c r="K27" s="61"/>
      <c r="L27" s="62"/>
      <c r="M27" s="62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</row>
    <row r="28" ht="12.75" customHeight="1">
      <c r="A28" s="127" t="s">
        <v>80</v>
      </c>
      <c r="B28" s="128" t="s">
        <v>81</v>
      </c>
      <c r="C28" s="13"/>
      <c r="D28" s="14"/>
      <c r="E28" s="61"/>
      <c r="F28" s="61"/>
      <c r="G28" s="61"/>
      <c r="H28" s="61"/>
      <c r="I28" s="61"/>
      <c r="J28" s="61"/>
      <c r="K28" s="61"/>
      <c r="L28" s="62"/>
      <c r="M28" s="62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 ht="12.75" customHeight="1">
      <c r="A29" s="25"/>
      <c r="B29" s="129" t="s">
        <v>82</v>
      </c>
      <c r="C29" s="129" t="s">
        <v>83</v>
      </c>
      <c r="D29" s="129" t="s">
        <v>62</v>
      </c>
      <c r="E29" s="61"/>
      <c r="F29" s="61"/>
      <c r="G29" s="61"/>
      <c r="H29" s="61"/>
      <c r="I29" s="61"/>
      <c r="J29" s="61"/>
      <c r="K29" s="61"/>
      <c r="L29" s="62"/>
      <c r="M29" s="62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ht="12.75" customHeight="1">
      <c r="A30" s="130" t="s">
        <v>84</v>
      </c>
      <c r="B30" s="131">
        <f t="shared" ref="B30:B33" si="6">INT(M30/360)</f>
        <v>0</v>
      </c>
      <c r="C30" s="131">
        <f t="shared" ref="C30:C33" si="7">INT(MOD(M30,360)/30)</f>
        <v>0</v>
      </c>
      <c r="D30" s="131">
        <f t="shared" ref="D30:D33" si="8">MOD(M30,30)</f>
        <v>0</v>
      </c>
      <c r="E30" s="61"/>
      <c r="F30" s="132"/>
      <c r="G30" s="61"/>
      <c r="H30" s="61"/>
      <c r="I30" s="61"/>
      <c r="J30" s="61"/>
      <c r="K30" s="61"/>
      <c r="L30" s="62"/>
      <c r="M30" s="62">
        <f>SUMIF(G10:G20,A30,M10:M20)</f>
        <v>0</v>
      </c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</row>
    <row r="31" ht="12.75" customHeight="1">
      <c r="A31" s="133" t="s">
        <v>68</v>
      </c>
      <c r="B31" s="131">
        <f t="shared" si="6"/>
        <v>2</v>
      </c>
      <c r="C31" s="131">
        <f t="shared" si="7"/>
        <v>8</v>
      </c>
      <c r="D31" s="131">
        <f t="shared" si="8"/>
        <v>29</v>
      </c>
      <c r="E31" s="61"/>
      <c r="F31" s="132"/>
      <c r="G31" s="61"/>
      <c r="H31" s="61"/>
      <c r="I31" s="61"/>
      <c r="J31" s="61"/>
      <c r="K31" s="61"/>
      <c r="L31" s="62"/>
      <c r="M31" s="62">
        <f>SUMIF(G10:G20,A31,M10:M20)+SUMIF(G10:G20,A32,M10:M20)</f>
        <v>989</v>
      </c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ht="12.75" customHeight="1">
      <c r="A32" s="134" t="s">
        <v>85</v>
      </c>
      <c r="B32" s="131">
        <f t="shared" si="6"/>
        <v>0</v>
      </c>
      <c r="C32" s="131">
        <f t="shared" si="7"/>
        <v>0</v>
      </c>
      <c r="D32" s="131">
        <f t="shared" si="8"/>
        <v>0</v>
      </c>
      <c r="E32" s="61"/>
      <c r="F32" s="132"/>
      <c r="G32" s="61"/>
      <c r="H32" s="61"/>
      <c r="I32" s="61"/>
      <c r="J32" s="61"/>
      <c r="K32" s="61"/>
      <c r="L32" s="62"/>
      <c r="M32" s="62">
        <f>SUMIF(G10:G20,A32,M10:M20)</f>
        <v>0</v>
      </c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ht="12.75" customHeight="1">
      <c r="A33" s="135" t="s">
        <v>86</v>
      </c>
      <c r="B33" s="131">
        <f t="shared" si="6"/>
        <v>0</v>
      </c>
      <c r="C33" s="131">
        <f t="shared" si="7"/>
        <v>0</v>
      </c>
      <c r="D33" s="131">
        <f t="shared" si="8"/>
        <v>0</v>
      </c>
      <c r="E33" s="61"/>
      <c r="F33" s="61"/>
      <c r="G33" s="61"/>
      <c r="H33" s="61"/>
      <c r="I33" s="61"/>
      <c r="J33" s="61"/>
      <c r="K33" s="61"/>
      <c r="L33" s="62"/>
      <c r="M33" s="62">
        <f>SUMIF(G10:G20,A33,M10:M20)</f>
        <v>0</v>
      </c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ht="12.75" customHeight="1">
      <c r="A34" s="136"/>
      <c r="B34" s="136"/>
      <c r="C34" s="136"/>
      <c r="D34" s="136"/>
      <c r="E34" s="61"/>
      <c r="F34" s="61"/>
      <c r="G34" s="61"/>
      <c r="H34" s="61"/>
      <c r="I34" s="61"/>
      <c r="J34" s="61"/>
      <c r="K34" s="61"/>
      <c r="L34" s="62"/>
      <c r="M34" s="62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ht="12.75" customHeight="1">
      <c r="A35" s="136"/>
      <c r="B35" s="136"/>
      <c r="C35" s="136"/>
      <c r="D35" s="136"/>
      <c r="E35" s="61"/>
      <c r="F35" s="61"/>
      <c r="G35" s="61"/>
      <c r="H35" s="61"/>
      <c r="I35" s="61"/>
      <c r="J35" s="61"/>
      <c r="K35" s="61"/>
      <c r="L35" s="62"/>
      <c r="M35" s="62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ht="12.75" customHeight="1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62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</row>
    <row r="37" ht="12.75" customHeight="1">
      <c r="A37" s="128" t="s">
        <v>87</v>
      </c>
      <c r="B37" s="13"/>
      <c r="C37" s="13"/>
      <c r="D37" s="13"/>
      <c r="E37" s="13"/>
      <c r="F37" s="14"/>
      <c r="G37" s="61"/>
      <c r="H37" s="61"/>
      <c r="I37" s="61"/>
      <c r="J37" s="61"/>
      <c r="K37" s="61"/>
      <c r="L37" s="62"/>
      <c r="M37" s="62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 ht="33.75" customHeight="1">
      <c r="A38" s="137" t="s">
        <v>88</v>
      </c>
      <c r="B38" s="138" t="s">
        <v>89</v>
      </c>
      <c r="C38" s="13"/>
      <c r="D38" s="13"/>
      <c r="E38" s="13"/>
      <c r="F38" s="14"/>
      <c r="G38" s="61"/>
      <c r="H38" s="61"/>
      <c r="I38" s="61"/>
      <c r="J38" s="61"/>
      <c r="K38" s="61"/>
      <c r="L38" s="62"/>
      <c r="M38" s="62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</row>
    <row r="39" ht="27.75" customHeight="1">
      <c r="A39" s="137" t="s">
        <v>90</v>
      </c>
      <c r="B39" s="138" t="s">
        <v>91</v>
      </c>
      <c r="C39" s="13"/>
      <c r="D39" s="13"/>
      <c r="E39" s="13"/>
      <c r="F39" s="14"/>
      <c r="G39" s="61"/>
      <c r="H39" s="61"/>
      <c r="I39" s="61"/>
      <c r="J39" s="61"/>
      <c r="K39" s="61"/>
      <c r="L39" s="62"/>
      <c r="M39" s="62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</row>
    <row r="40" ht="29.25" customHeight="1">
      <c r="A40" s="137" t="s">
        <v>92</v>
      </c>
      <c r="B40" s="138" t="s">
        <v>93</v>
      </c>
      <c r="C40" s="13"/>
      <c r="D40" s="13"/>
      <c r="E40" s="13"/>
      <c r="F40" s="14"/>
      <c r="G40" s="61"/>
      <c r="H40" s="61"/>
      <c r="I40" s="61"/>
      <c r="J40" s="61"/>
      <c r="K40" s="61"/>
      <c r="L40" s="62"/>
      <c r="M40" s="62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</row>
    <row r="41" ht="12.75" customHeight="1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62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</row>
    <row r="42" ht="12.75" customHeight="1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62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ht="12.75" customHeight="1">
      <c r="A43" s="139" t="s">
        <v>94</v>
      </c>
      <c r="B43" s="140"/>
      <c r="C43" s="141"/>
      <c r="D43" s="61"/>
      <c r="E43" s="61"/>
      <c r="F43" s="61"/>
      <c r="G43" s="61"/>
      <c r="H43" s="61"/>
      <c r="I43" s="61"/>
      <c r="J43" s="61"/>
      <c r="K43" s="61"/>
      <c r="L43" s="62"/>
      <c r="M43" s="62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ht="12.75" customHeight="1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62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ht="12.75" customHeight="1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62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ht="12.75" customHeight="1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62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ht="12.75" customHeight="1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62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ht="12.75" customHeight="1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62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ht="12.75" customHeight="1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62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</row>
    <row r="50" ht="12.75" customHeight="1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62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</row>
    <row r="51" ht="12.75" customHeight="1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62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</row>
    <row r="52" ht="12.75" customHeight="1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62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</row>
    <row r="53" ht="12.75" customHeight="1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62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</row>
    <row r="54" ht="12.75" customHeight="1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62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</row>
    <row r="55" ht="12.75" customHeight="1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62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</row>
    <row r="56" ht="12.75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62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</row>
    <row r="57" ht="12.75" customHeight="1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62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</row>
    <row r="58" ht="12.75" customHeight="1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62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</row>
    <row r="59" ht="12.75" customHeight="1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62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</row>
    <row r="60" ht="12.75" customHeight="1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62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</row>
    <row r="61" ht="12.75" customHeight="1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62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</row>
    <row r="62" ht="12.75" customHeight="1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62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</row>
    <row r="63" ht="12.75" customHeight="1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62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</row>
    <row r="64" ht="12.75" customHeight="1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62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</row>
    <row r="65" ht="12.75" customHeight="1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62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</row>
    <row r="66" ht="12.75" customHeight="1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62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</row>
    <row r="67" ht="12.75" customHeight="1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62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 ht="12.75" customHeight="1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62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ht="12.75" customHeight="1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62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 ht="12.75" customHeight="1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62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 ht="12.75" customHeight="1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62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</row>
    <row r="72" ht="12.75" customHeight="1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62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</row>
    <row r="73" ht="12.75" customHeight="1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62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ht="12.75" customHeight="1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62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</row>
    <row r="75" ht="12.75" customHeight="1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62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</row>
    <row r="76" ht="12.75" customHeight="1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62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 ht="12.75" customHeight="1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62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</row>
    <row r="78" ht="12.75" customHeight="1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62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</row>
    <row r="79" ht="12.75" customHeigh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62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 ht="12.75" customHeight="1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62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</row>
    <row r="81" ht="12.75" customHeight="1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62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</row>
    <row r="82" ht="12.75" customHeight="1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62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 ht="12.75" customHeight="1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62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</row>
    <row r="84" ht="12.75" customHeight="1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62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</row>
    <row r="85" ht="12.75" customHeight="1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62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</row>
    <row r="86" ht="12.75" customHeight="1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62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 ht="12.75" customHeight="1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62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</row>
    <row r="88" ht="12.75" customHeight="1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62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ht="12.75" customHeight="1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62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 ht="12.75" customHeight="1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62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 ht="12.75" customHeight="1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62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 ht="12.75" customHeight="1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62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 ht="12.75" customHeight="1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62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ht="12.7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62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ht="12.7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62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ht="12.7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62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ht="12.7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62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ht="12.7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62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ht="12.7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62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ht="12.7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62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ht="12.7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62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ht="12.7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62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ht="12.7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62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ht="12.7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62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ht="12.7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62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ht="12.7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62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ht="12.7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62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ht="12.7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62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ht="12.7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62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ht="12.7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62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ht="12.7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62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ht="12.7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62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ht="12.7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62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ht="12.7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62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ht="12.7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62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ht="12.7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62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ht="12.7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62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ht="12.7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62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ht="12.75" customHeight="1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62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ht="12.75" customHeight="1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62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ht="12.75" customHeight="1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62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ht="12.75" customHeight="1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62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ht="12.75" customHeight="1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62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ht="12.75" customHeight="1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62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ht="12.75" customHeight="1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62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ht="12.75" customHeight="1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62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ht="12.75" customHeight="1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62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 ht="12.75" customHeight="1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62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</row>
    <row r="129" ht="12.75" customHeight="1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62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 ht="12.75" customHeight="1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62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 ht="12.75" customHeight="1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62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 ht="12.75" customHeight="1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62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 ht="12.75" customHeight="1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62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 ht="12.75" customHeight="1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62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</row>
    <row r="135" ht="12.75" customHeight="1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62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 ht="12.75" customHeight="1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62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 ht="12.75" customHeight="1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62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ht="12.75" customHeight="1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62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ht="12.75" customHeight="1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62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ht="12.75" customHeight="1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62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ht="12.75" customHeight="1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62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 ht="12.75" customHeight="1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62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 ht="12.75" customHeight="1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62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 ht="12.75" customHeight="1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62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 ht="12.75" customHeight="1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62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 ht="12.75" customHeight="1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62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 ht="12.75" customHeight="1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62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 ht="12.75" customHeight="1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62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 ht="12.75" customHeight="1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62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 ht="12.75" customHeight="1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62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 ht="12.75" customHeight="1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62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 ht="12.75" customHeight="1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62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 ht="12.75" customHeight="1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62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 ht="12.75" customHeight="1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62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 ht="12.75" customHeight="1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62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 ht="12.75" customHeight="1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62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 ht="12.75" customHeight="1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62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 ht="12.75" customHeight="1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62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 ht="12.75" customHeight="1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62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 ht="12.7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62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 ht="12.75" customHeight="1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62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ht="12.75" customHeight="1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62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 ht="12.75" customHeight="1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62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 ht="12.7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62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 ht="12.75" customHeight="1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62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 ht="12.75" customHeight="1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62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 ht="12.75" customHeight="1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62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 ht="12.75" customHeight="1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62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 ht="12.75" customHeight="1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62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 ht="12.75" customHeight="1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62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 ht="12.75" customHeight="1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62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 ht="12.75" customHeight="1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62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 ht="12.75" customHeight="1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62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</row>
    <row r="174" ht="12.75" customHeight="1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62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 ht="12.75" customHeight="1">
      <c r="A175" s="61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62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 ht="12.75" customHeight="1">
      <c r="A176" s="61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62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 ht="12.75" customHeight="1">
      <c r="A177" s="61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62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ht="12.75" customHeight="1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62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 ht="12.75" customHeight="1">
      <c r="A179" s="61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62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 ht="12.75" customHeight="1">
      <c r="A180" s="61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62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 ht="12.75" customHeight="1">
      <c r="A181" s="61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62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</row>
    <row r="182" ht="12.75" customHeight="1">
      <c r="A182" s="61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62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 ht="12.75" customHeight="1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62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 ht="12.7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62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 ht="12.75" customHeight="1">
      <c r="A185" s="61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62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 ht="12.75" customHeight="1">
      <c r="A186" s="61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62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</row>
    <row r="187" ht="12.75" customHeight="1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62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 ht="12.7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62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 ht="12.75" customHeight="1">
      <c r="A189" s="61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62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 ht="12.75" customHeight="1">
      <c r="A190" s="61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62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 ht="12.75" customHeight="1">
      <c r="A191" s="61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62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 ht="12.75" customHeight="1">
      <c r="A192" s="61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62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 ht="12.75" customHeight="1">
      <c r="A193" s="61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62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 ht="12.75" customHeight="1">
      <c r="A194" s="61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62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 ht="12.75" customHeight="1">
      <c r="A195" s="61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62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 ht="12.75" customHeight="1">
      <c r="A196" s="61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62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 ht="12.75" customHeight="1">
      <c r="A197" s="61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62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 ht="12.75" customHeight="1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62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 ht="12.75" customHeight="1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62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 ht="12.75" customHeight="1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62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 ht="12.75" customHeight="1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62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ht="12.75" customHeight="1">
      <c r="A202" s="61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62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 ht="12.75" customHeight="1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62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 ht="12.75" customHeight="1">
      <c r="A204" s="61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62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 ht="12.75" customHeight="1">
      <c r="A205" s="61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62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ht="12.75" customHeight="1">
      <c r="A206" s="61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62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 ht="12.75" customHeight="1">
      <c r="A207" s="61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62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 ht="12.75" customHeight="1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62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 ht="12.75" customHeight="1">
      <c r="A209" s="61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62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 ht="12.75" customHeight="1">
      <c r="A210" s="61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62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 ht="12.75" customHeight="1">
      <c r="A211" s="61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62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 ht="12.75" customHeight="1">
      <c r="A212" s="61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62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 ht="12.75" customHeight="1">
      <c r="A213" s="61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62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 ht="12.75" customHeight="1">
      <c r="A214" s="61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62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</row>
    <row r="215" ht="12.75" customHeight="1">
      <c r="A215" s="61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62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 ht="12.75" customHeight="1">
      <c r="A216" s="61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62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</row>
    <row r="217" ht="12.75" customHeight="1">
      <c r="A217" s="61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62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 ht="12.75" customHeight="1">
      <c r="A218" s="61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62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 ht="12.75" customHeight="1">
      <c r="A219" s="61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62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 ht="12.75" customHeight="1">
      <c r="A220" s="61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62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 ht="12.75" customHeight="1">
      <c r="A221" s="61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62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 ht="12.75" customHeight="1">
      <c r="A222" s="61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62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 ht="12.75" customHeight="1">
      <c r="A223" s="61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62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 ht="12.75" customHeight="1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62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 ht="12.75" customHeight="1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62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 ht="12.75" customHeight="1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62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 ht="12.75" customHeight="1">
      <c r="A227" s="61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62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 ht="12.75" customHeight="1">
      <c r="A228" s="61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62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 ht="12.75" customHeight="1">
      <c r="A229" s="61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62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 ht="12.75" customHeight="1">
      <c r="A230" s="61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62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 ht="12.75" customHeight="1">
      <c r="A231" s="61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62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 ht="12.75" customHeight="1">
      <c r="A232" s="61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62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 ht="12.75" customHeight="1">
      <c r="A233" s="61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62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 ht="12.75" customHeight="1">
      <c r="A234" s="61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62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 ht="12.75" customHeight="1">
      <c r="A235" s="61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62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 ht="12.75" customHeight="1">
      <c r="A236" s="61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62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 ht="12.75" customHeight="1">
      <c r="A237" s="61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62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</row>
    <row r="238" ht="12.75" customHeight="1">
      <c r="A238" s="61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62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 ht="12.75" customHeight="1">
      <c r="A239" s="61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62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 ht="12.75" customHeight="1">
      <c r="A240" s="61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62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 ht="12.75" customHeight="1">
      <c r="A241" s="61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62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 ht="12.75" customHeight="1">
      <c r="A242" s="61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62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 ht="12.75" customHeight="1">
      <c r="A243" s="61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62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  <row r="244" ht="12.75" customHeight="1">
      <c r="A244" s="61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62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</row>
    <row r="245" ht="12.75" customHeight="1">
      <c r="A245" s="61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62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</row>
    <row r="246" ht="12.75" customHeight="1">
      <c r="A246" s="61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62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</row>
    <row r="247" ht="12.75" customHeight="1">
      <c r="A247" s="61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62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</row>
    <row r="248" ht="12.75" customHeight="1">
      <c r="A248" s="61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62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</row>
    <row r="249" ht="12.75" customHeight="1">
      <c r="A249" s="61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62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</row>
    <row r="250" ht="12.75" customHeight="1">
      <c r="A250" s="61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62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</row>
    <row r="251" ht="12.75" customHeight="1">
      <c r="A251" s="61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62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</row>
    <row r="252" ht="12.75" customHeight="1">
      <c r="A252" s="61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62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</row>
    <row r="253" ht="12.75" customHeight="1">
      <c r="A253" s="61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62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</row>
    <row r="254" ht="12.75" customHeight="1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62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</row>
    <row r="255" ht="12.75" customHeight="1">
      <c r="A255" s="61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62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</row>
    <row r="256" ht="12.75" customHeight="1">
      <c r="A256" s="61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62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</row>
    <row r="257" ht="12.75" customHeight="1">
      <c r="A257" s="61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62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</row>
    <row r="258" ht="12.75" customHeight="1">
      <c r="A258" s="61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62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</row>
    <row r="259" ht="12.75" customHeight="1">
      <c r="A259" s="61"/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62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</row>
    <row r="260" ht="12.75" customHeight="1">
      <c r="A260" s="61"/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62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</row>
    <row r="261" ht="12.75" customHeight="1">
      <c r="A261" s="61"/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62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</row>
    <row r="262" ht="12.75" customHeight="1">
      <c r="A262" s="61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62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</row>
    <row r="263" ht="12.75" customHeight="1">
      <c r="A263" s="61"/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62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</row>
    <row r="264" ht="12.75" customHeight="1">
      <c r="A264" s="61"/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62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</row>
    <row r="265" ht="12.75" customHeight="1">
      <c r="A265" s="61"/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62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</row>
    <row r="266" ht="12.75" customHeight="1">
      <c r="A266" s="61"/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62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</row>
    <row r="267" ht="12.75" customHeight="1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62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</row>
    <row r="268" ht="12.75" customHeight="1">
      <c r="A268" s="61"/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62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</row>
    <row r="269" ht="12.75" customHeight="1">
      <c r="A269" s="61"/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62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</row>
    <row r="270" ht="12.75" customHeight="1">
      <c r="A270" s="61"/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62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</row>
    <row r="271" ht="12.75" customHeight="1">
      <c r="A271" s="61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62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</row>
    <row r="272" ht="12.75" customHeight="1">
      <c r="A272" s="61"/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62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</row>
    <row r="273" ht="12.75" customHeight="1">
      <c r="A273" s="61"/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62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</row>
    <row r="274" ht="12.75" customHeight="1">
      <c r="A274" s="61"/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62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</row>
    <row r="275" ht="12.75" customHeight="1">
      <c r="A275" s="61"/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62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</row>
    <row r="276" ht="12.75" customHeight="1">
      <c r="A276" s="61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62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</row>
    <row r="277" ht="12.75" customHeight="1">
      <c r="A277" s="61"/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62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</row>
    <row r="278" ht="12.75" customHeight="1">
      <c r="A278" s="61"/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62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</row>
    <row r="279" ht="12.75" customHeight="1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62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</row>
    <row r="280" ht="12.75" customHeight="1">
      <c r="A280" s="61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62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</row>
    <row r="281" ht="12.75" customHeight="1">
      <c r="A281" s="61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62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</row>
    <row r="282" ht="12.75" customHeight="1">
      <c r="A282" s="61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62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</row>
    <row r="283" ht="12.75" customHeight="1">
      <c r="A283" s="61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62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</row>
    <row r="284" ht="12.75" customHeight="1">
      <c r="A284" s="61"/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62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</row>
    <row r="285" ht="12.75" customHeight="1">
      <c r="A285" s="61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62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</row>
    <row r="286" ht="12.75" customHeight="1">
      <c r="A286" s="61"/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62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</row>
    <row r="287" ht="12.75" customHeight="1">
      <c r="A287" s="61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62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</row>
    <row r="288" ht="12.75" customHeight="1">
      <c r="A288" s="61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62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</row>
    <row r="289" ht="12.75" customHeight="1">
      <c r="A289" s="61"/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62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</row>
    <row r="290" ht="12.75" customHeight="1">
      <c r="A290" s="61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62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</row>
    <row r="291" ht="12.75" customHeight="1">
      <c r="A291" s="61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62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</row>
    <row r="292" ht="12.75" customHeight="1">
      <c r="A292" s="61"/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62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</row>
    <row r="293" ht="12.75" customHeight="1">
      <c r="A293" s="61"/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62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</row>
    <row r="294" ht="12.75" customHeight="1">
      <c r="A294" s="61"/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62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</row>
    <row r="295" ht="12.75" customHeight="1">
      <c r="A295" s="61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62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</row>
    <row r="296" ht="12.75" customHeight="1">
      <c r="A296" s="61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62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</row>
    <row r="297" ht="12.75" customHeight="1">
      <c r="A297" s="61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62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</row>
    <row r="298" ht="12.75" customHeight="1">
      <c r="A298" s="61"/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62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</row>
    <row r="299" ht="12.75" customHeight="1">
      <c r="A299" s="61"/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62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</row>
    <row r="300" ht="12.75" customHeight="1">
      <c r="A300" s="61"/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62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</row>
    <row r="301" ht="12.75" customHeight="1">
      <c r="A301" s="61"/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62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</row>
    <row r="302" ht="12.75" customHeight="1">
      <c r="A302" s="61"/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62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</row>
    <row r="303" ht="12.75" customHeight="1">
      <c r="A303" s="61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62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</row>
    <row r="304" ht="12.75" customHeight="1">
      <c r="A304" s="61"/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62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</row>
    <row r="305" ht="12.75" customHeight="1">
      <c r="A305" s="61"/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62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</row>
    <row r="306" ht="12.75" customHeight="1">
      <c r="A306" s="61"/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62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</row>
    <row r="307" ht="12.75" customHeight="1">
      <c r="A307" s="61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62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</row>
    <row r="308" ht="12.75" customHeight="1">
      <c r="A308" s="61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62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</row>
    <row r="309" ht="12.75" customHeight="1">
      <c r="A309" s="61"/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62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</row>
    <row r="310" ht="12.75" customHeight="1">
      <c r="A310" s="61"/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62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</row>
    <row r="311" ht="12.75" customHeight="1">
      <c r="A311" s="61"/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62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</row>
    <row r="312" ht="12.75" customHeight="1">
      <c r="A312" s="61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62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</row>
    <row r="313" ht="12.75" customHeight="1">
      <c r="A313" s="61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62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</row>
    <row r="314" ht="12.75" customHeight="1">
      <c r="A314" s="61"/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62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ht="12.75" customHeight="1">
      <c r="A315" s="61"/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62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</row>
    <row r="316" ht="12.75" customHeight="1">
      <c r="A316" s="61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62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</row>
    <row r="317" ht="12.75" customHeight="1">
      <c r="A317" s="61"/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62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</row>
    <row r="318" ht="12.75" customHeight="1">
      <c r="A318" s="61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62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</row>
    <row r="319" ht="12.75" customHeight="1">
      <c r="A319" s="61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62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</row>
    <row r="320" ht="12.75" customHeight="1">
      <c r="A320" s="61"/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62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</row>
    <row r="321" ht="12.75" customHeight="1">
      <c r="A321" s="61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62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</row>
    <row r="322" ht="12.75" customHeight="1">
      <c r="A322" s="61"/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62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</row>
    <row r="323" ht="12.75" customHeight="1">
      <c r="A323" s="61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62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</row>
    <row r="324" ht="12.75" customHeight="1">
      <c r="A324" s="61"/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62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</row>
    <row r="325" ht="12.75" customHeight="1">
      <c r="A325" s="61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62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</row>
    <row r="326" ht="12.75" customHeight="1">
      <c r="A326" s="61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62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</row>
    <row r="327" ht="12.75" customHeight="1">
      <c r="A327" s="61"/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62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</row>
    <row r="328" ht="12.75" customHeight="1">
      <c r="A328" s="61"/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62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</row>
    <row r="329" ht="12.75" customHeight="1">
      <c r="A329" s="61"/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62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</row>
    <row r="330" ht="12.75" customHeight="1">
      <c r="A330" s="61"/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62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</row>
    <row r="331" ht="12.75" customHeight="1">
      <c r="A331" s="61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62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</row>
    <row r="332" ht="12.75" customHeight="1">
      <c r="A332" s="61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62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</row>
    <row r="333" ht="12.75" customHeight="1">
      <c r="A333" s="61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62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</row>
    <row r="334" ht="12.75" customHeight="1">
      <c r="A334" s="61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62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</row>
    <row r="335" ht="12.75" customHeight="1">
      <c r="A335" s="61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62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</row>
    <row r="336" ht="12.75" customHeight="1">
      <c r="A336" s="61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62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</row>
    <row r="337" ht="12.75" customHeight="1">
      <c r="A337" s="61"/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62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</row>
    <row r="338" ht="12.75" customHeight="1">
      <c r="A338" s="61"/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62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</row>
    <row r="339" ht="12.75" customHeight="1">
      <c r="A339" s="61"/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62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</row>
    <row r="340" ht="12.75" customHeight="1">
      <c r="A340" s="61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62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</row>
    <row r="341" ht="12.75" customHeight="1">
      <c r="A341" s="61"/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62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</row>
    <row r="342" ht="12.75" customHeight="1">
      <c r="A342" s="61"/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62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</row>
    <row r="343" ht="12.75" customHeight="1">
      <c r="A343" s="61"/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62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</row>
    <row r="344" ht="12.75" customHeight="1">
      <c r="A344" s="61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62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</row>
    <row r="345" ht="12.75" customHeight="1">
      <c r="A345" s="61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62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</row>
    <row r="346" ht="12.75" customHeight="1">
      <c r="A346" s="61"/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62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</row>
    <row r="347" ht="12.75" customHeight="1">
      <c r="A347" s="61"/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62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</row>
    <row r="348" ht="12.75" customHeight="1">
      <c r="A348" s="61"/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62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</row>
    <row r="349" ht="12.75" customHeight="1">
      <c r="A349" s="61"/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62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</row>
    <row r="350" ht="12.75" customHeight="1">
      <c r="A350" s="61"/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62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</row>
    <row r="351" ht="12.75" customHeight="1">
      <c r="A351" s="61"/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62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</row>
    <row r="352" ht="12.75" customHeight="1">
      <c r="A352" s="61"/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62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</row>
    <row r="353" ht="12.75" customHeight="1">
      <c r="A353" s="61"/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62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</row>
    <row r="354" ht="12.75" customHeight="1">
      <c r="A354" s="61"/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62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</row>
    <row r="355" ht="12.75" customHeight="1">
      <c r="A355" s="61"/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62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</row>
    <row r="356" ht="12.75" customHeight="1">
      <c r="A356" s="61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62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</row>
    <row r="357" ht="12.75" customHeight="1">
      <c r="A357" s="61"/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62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</row>
    <row r="358" ht="12.75" customHeight="1">
      <c r="A358" s="61"/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62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</row>
    <row r="359" ht="12.75" customHeight="1">
      <c r="A359" s="61"/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62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</row>
    <row r="360" ht="12.75" customHeight="1">
      <c r="A360" s="61"/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62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</row>
    <row r="361" ht="12.75" customHeight="1">
      <c r="A361" s="61"/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62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</row>
    <row r="362" ht="12.75" customHeight="1">
      <c r="A362" s="61"/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62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</row>
    <row r="363" ht="12.75" customHeight="1">
      <c r="A363" s="61"/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62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</row>
    <row r="364" ht="12.75" customHeight="1">
      <c r="A364" s="61"/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62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</row>
    <row r="365" ht="12.75" customHeight="1">
      <c r="A365" s="61"/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62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</row>
    <row r="366" ht="12.75" customHeight="1">
      <c r="A366" s="61"/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62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</row>
    <row r="367" ht="12.75" customHeight="1">
      <c r="A367" s="61"/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62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</row>
    <row r="368" ht="12.75" customHeight="1">
      <c r="A368" s="61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62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</row>
    <row r="369" ht="12.75" customHeight="1">
      <c r="A369" s="61"/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62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</row>
    <row r="370" ht="12.75" customHeight="1">
      <c r="A370" s="61"/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62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</row>
    <row r="371" ht="12.75" customHeight="1">
      <c r="A371" s="61"/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62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</row>
    <row r="372" ht="12.75" customHeight="1">
      <c r="A372" s="61"/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62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</row>
    <row r="373" ht="12.75" customHeight="1">
      <c r="A373" s="61"/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62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</row>
    <row r="374" ht="12.75" customHeight="1">
      <c r="A374" s="61"/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62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</row>
    <row r="375" ht="12.75" customHeight="1">
      <c r="A375" s="61"/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62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</row>
    <row r="376" ht="12.75" customHeight="1">
      <c r="A376" s="61"/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62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</row>
    <row r="377" ht="12.75" customHeight="1">
      <c r="A377" s="61"/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62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</row>
    <row r="378" ht="12.75" customHeight="1">
      <c r="A378" s="61"/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62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</row>
    <row r="379" ht="12.75" customHeight="1">
      <c r="A379" s="61"/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62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</row>
    <row r="380" ht="12.75" customHeight="1">
      <c r="A380" s="61"/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62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</row>
    <row r="381" ht="12.75" customHeight="1">
      <c r="A381" s="61"/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62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</row>
    <row r="382" ht="12.75" customHeight="1">
      <c r="A382" s="61"/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62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</row>
    <row r="383" ht="12.75" customHeight="1">
      <c r="A383" s="61"/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62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</row>
    <row r="384" ht="12.75" customHeight="1">
      <c r="A384" s="61"/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62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</row>
    <row r="385" ht="12.75" customHeight="1">
      <c r="A385" s="61"/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62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</row>
    <row r="386" ht="12.75" customHeight="1">
      <c r="A386" s="61"/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62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</row>
    <row r="387" ht="12.75" customHeight="1">
      <c r="A387" s="61"/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62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</row>
    <row r="388" ht="12.75" customHeight="1">
      <c r="A388" s="61"/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62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</row>
    <row r="389" ht="12.75" customHeight="1">
      <c r="A389" s="61"/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62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</row>
    <row r="390" ht="12.75" customHeight="1">
      <c r="A390" s="61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62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</row>
    <row r="391" ht="12.75" customHeight="1">
      <c r="A391" s="61"/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62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</row>
    <row r="392" ht="12.75" customHeight="1">
      <c r="A392" s="61"/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62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</row>
    <row r="393" ht="12.75" customHeight="1">
      <c r="A393" s="61"/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62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</row>
    <row r="394" ht="12.75" customHeight="1">
      <c r="A394" s="61"/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62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</row>
    <row r="395" ht="12.75" customHeight="1">
      <c r="A395" s="61"/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62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</row>
    <row r="396" ht="12.75" customHeight="1">
      <c r="A396" s="61"/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62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</row>
    <row r="397" ht="12.75" customHeight="1">
      <c r="A397" s="61"/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62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</row>
    <row r="398" ht="12.75" customHeight="1">
      <c r="A398" s="61"/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62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</row>
    <row r="399" ht="12.75" customHeight="1">
      <c r="A399" s="61"/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62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</row>
    <row r="400" ht="12.75" customHeight="1">
      <c r="A400" s="61"/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62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</row>
    <row r="401" ht="12.75" customHeight="1">
      <c r="A401" s="61"/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62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</row>
    <row r="402" ht="12.75" customHeight="1">
      <c r="A402" s="61"/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62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</row>
    <row r="403" ht="12.75" customHeight="1">
      <c r="A403" s="61"/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62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</row>
    <row r="404" ht="12.75" customHeight="1">
      <c r="A404" s="61"/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62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</row>
    <row r="405" ht="12.75" customHeight="1">
      <c r="A405" s="61"/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62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</row>
    <row r="406" ht="12.75" customHeight="1">
      <c r="A406" s="61"/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62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</row>
    <row r="407" ht="12.75" customHeight="1">
      <c r="A407" s="61"/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62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</row>
    <row r="408" ht="12.75" customHeight="1">
      <c r="A408" s="61"/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62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</row>
    <row r="409" ht="12.75" customHeight="1">
      <c r="A409" s="61"/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62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</row>
    <row r="410" ht="12.75" customHeight="1">
      <c r="A410" s="61"/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62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</row>
    <row r="411" ht="12.75" customHeight="1">
      <c r="A411" s="61"/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62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</row>
    <row r="412" ht="12.75" customHeight="1">
      <c r="A412" s="61"/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62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</row>
    <row r="413" ht="12.75" customHeight="1">
      <c r="A413" s="61"/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62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</row>
    <row r="414" ht="12.75" customHeight="1">
      <c r="A414" s="61"/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62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</row>
    <row r="415" ht="12.75" customHeight="1">
      <c r="A415" s="61"/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62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</row>
    <row r="416" ht="12.75" customHeight="1">
      <c r="A416" s="61"/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62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</row>
    <row r="417" ht="12.75" customHeight="1">
      <c r="A417" s="61"/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62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</row>
    <row r="418" ht="12.75" customHeight="1">
      <c r="A418" s="61"/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62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</row>
    <row r="419" ht="12.75" customHeight="1">
      <c r="A419" s="61"/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62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</row>
    <row r="420" ht="12.75" customHeight="1">
      <c r="A420" s="61"/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62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</row>
    <row r="421" ht="12.75" customHeight="1">
      <c r="A421" s="61"/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62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</row>
    <row r="422" ht="12.75" customHeight="1">
      <c r="A422" s="61"/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62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</row>
    <row r="423" ht="12.75" customHeight="1">
      <c r="A423" s="61"/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62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</row>
    <row r="424" ht="12.75" customHeight="1">
      <c r="A424" s="61"/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62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</row>
    <row r="425" ht="12.75" customHeight="1">
      <c r="A425" s="61"/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62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</row>
    <row r="426" ht="12.75" customHeight="1">
      <c r="A426" s="61"/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62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</row>
    <row r="427" ht="12.75" customHeight="1">
      <c r="A427" s="61"/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62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</row>
    <row r="428" ht="12.75" customHeight="1">
      <c r="A428" s="61"/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62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</row>
    <row r="429" ht="12.75" customHeight="1">
      <c r="A429" s="61"/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62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</row>
    <row r="430" ht="12.75" customHeight="1">
      <c r="A430" s="61"/>
      <c r="B430" s="61"/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62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</row>
    <row r="431" ht="12.75" customHeight="1">
      <c r="A431" s="61"/>
      <c r="B431" s="61"/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62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</row>
    <row r="432" ht="12.75" customHeight="1">
      <c r="A432" s="61"/>
      <c r="B432" s="61"/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62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</row>
    <row r="433" ht="12.75" customHeight="1">
      <c r="A433" s="61"/>
      <c r="B433" s="61"/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62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</row>
    <row r="434" ht="12.75" customHeight="1">
      <c r="A434" s="61"/>
      <c r="B434" s="61"/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62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</row>
    <row r="435" ht="12.75" customHeight="1">
      <c r="A435" s="61"/>
      <c r="B435" s="61"/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62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</row>
    <row r="436" ht="12.75" customHeight="1">
      <c r="A436" s="61"/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62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</row>
    <row r="437" ht="12.75" customHeight="1">
      <c r="A437" s="61"/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62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</row>
    <row r="438" ht="12.75" customHeight="1">
      <c r="A438" s="61"/>
      <c r="B438" s="61"/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62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</row>
    <row r="439" ht="12.75" customHeight="1">
      <c r="A439" s="61"/>
      <c r="B439" s="61"/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62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</row>
    <row r="440" ht="12.75" customHeight="1">
      <c r="A440" s="61"/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62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</row>
    <row r="441" ht="12.75" customHeight="1">
      <c r="A441" s="61"/>
      <c r="B441" s="61"/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62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</row>
    <row r="442" ht="12.75" customHeight="1">
      <c r="A442" s="61"/>
      <c r="B442" s="61"/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62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</row>
    <row r="443" ht="12.75" customHeight="1">
      <c r="A443" s="61"/>
      <c r="B443" s="61"/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62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</row>
    <row r="444" ht="12.75" customHeight="1">
      <c r="A444" s="61"/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62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</row>
    <row r="445" ht="12.75" customHeight="1">
      <c r="A445" s="61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62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</row>
    <row r="446" ht="12.75" customHeight="1">
      <c r="A446" s="61"/>
      <c r="B446" s="61"/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62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</row>
    <row r="447" ht="12.75" customHeight="1">
      <c r="A447" s="61"/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62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</row>
    <row r="448" ht="12.75" customHeight="1">
      <c r="A448" s="61"/>
      <c r="B448" s="61"/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62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</row>
    <row r="449" ht="12.75" customHeight="1">
      <c r="A449" s="61"/>
      <c r="B449" s="61"/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62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</row>
    <row r="450" ht="12.75" customHeight="1">
      <c r="A450" s="61"/>
      <c r="B450" s="61"/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62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</row>
    <row r="451" ht="12.75" customHeight="1">
      <c r="A451" s="61"/>
      <c r="B451" s="61"/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62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</row>
    <row r="452" ht="12.75" customHeight="1">
      <c r="A452" s="61"/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62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</row>
    <row r="453" ht="12.75" customHeight="1">
      <c r="A453" s="61"/>
      <c r="B453" s="61"/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62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</row>
    <row r="454" ht="12.75" customHeight="1">
      <c r="A454" s="61"/>
      <c r="B454" s="61"/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62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</row>
    <row r="455" ht="12.75" customHeight="1">
      <c r="A455" s="61"/>
      <c r="B455" s="61"/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62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</row>
    <row r="456" ht="12.75" customHeight="1">
      <c r="A456" s="61"/>
      <c r="B456" s="61"/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62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</row>
    <row r="457" ht="12.75" customHeight="1">
      <c r="A457" s="61"/>
      <c r="B457" s="61"/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62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</row>
    <row r="458" ht="12.75" customHeight="1">
      <c r="A458" s="61"/>
      <c r="B458" s="61"/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62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</row>
    <row r="459" ht="12.75" customHeight="1">
      <c r="A459" s="61"/>
      <c r="B459" s="61"/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62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</row>
    <row r="460" ht="12.75" customHeight="1">
      <c r="A460" s="61"/>
      <c r="B460" s="61"/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62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</row>
    <row r="461" ht="12.75" customHeight="1">
      <c r="A461" s="61"/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62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</row>
    <row r="462" ht="12.75" customHeight="1">
      <c r="A462" s="61"/>
      <c r="B462" s="61"/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62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</row>
    <row r="463" ht="12.75" customHeight="1">
      <c r="A463" s="61"/>
      <c r="B463" s="61"/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62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</row>
    <row r="464" ht="12.75" customHeight="1">
      <c r="A464" s="61"/>
      <c r="B464" s="61"/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62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</row>
    <row r="465" ht="12.75" customHeight="1">
      <c r="A465" s="61"/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62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</row>
    <row r="466" ht="12.75" customHeight="1">
      <c r="A466" s="61"/>
      <c r="B466" s="61"/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62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</row>
    <row r="467" ht="12.75" customHeight="1">
      <c r="A467" s="61"/>
      <c r="B467" s="61"/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62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 ht="12.75" customHeight="1">
      <c r="A468" s="61"/>
      <c r="B468" s="61"/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62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</row>
    <row r="469" ht="12.75" customHeight="1">
      <c r="A469" s="61"/>
      <c r="B469" s="61"/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62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</row>
    <row r="470" ht="12.75" customHeight="1">
      <c r="A470" s="61"/>
      <c r="B470" s="61"/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62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</row>
    <row r="471" ht="12.75" customHeight="1">
      <c r="A471" s="61"/>
      <c r="B471" s="61"/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62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</row>
    <row r="472" ht="12.75" customHeight="1">
      <c r="A472" s="61"/>
      <c r="B472" s="61"/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62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</row>
    <row r="473" ht="12.75" customHeight="1">
      <c r="A473" s="61"/>
      <c r="B473" s="61"/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62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</row>
    <row r="474" ht="12.75" customHeight="1">
      <c r="A474" s="61"/>
      <c r="B474" s="61"/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62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</row>
    <row r="475" ht="12.75" customHeight="1">
      <c r="A475" s="61"/>
      <c r="B475" s="61"/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62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</row>
    <row r="476" ht="12.75" customHeight="1">
      <c r="A476" s="61"/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62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</row>
    <row r="477" ht="12.75" customHeight="1">
      <c r="A477" s="61"/>
      <c r="B477" s="61"/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62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</row>
    <row r="478" ht="12.75" customHeight="1">
      <c r="A478" s="61"/>
      <c r="B478" s="61"/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62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</row>
    <row r="479" ht="12.75" customHeight="1">
      <c r="A479" s="61"/>
      <c r="B479" s="61"/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62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</row>
    <row r="480" ht="12.75" customHeight="1">
      <c r="A480" s="61"/>
      <c r="B480" s="61"/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62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</row>
    <row r="481" ht="12.75" customHeight="1">
      <c r="A481" s="61"/>
      <c r="B481" s="61"/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62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</row>
    <row r="482" ht="12.75" customHeight="1">
      <c r="A482" s="61"/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62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</row>
    <row r="483" ht="12.75" customHeight="1">
      <c r="A483" s="61"/>
      <c r="B483" s="61"/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62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</row>
    <row r="484" ht="12.75" customHeight="1">
      <c r="A484" s="61"/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62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</row>
    <row r="485" ht="12.75" customHeight="1">
      <c r="A485" s="61"/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62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</row>
    <row r="486" ht="12.75" customHeight="1">
      <c r="A486" s="61"/>
      <c r="B486" s="61"/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62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</row>
    <row r="487" ht="12.75" customHeight="1">
      <c r="A487" s="61"/>
      <c r="B487" s="61"/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62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</row>
    <row r="488" ht="12.75" customHeight="1">
      <c r="A488" s="61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62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</row>
    <row r="489" ht="12.75" customHeight="1">
      <c r="A489" s="61"/>
      <c r="B489" s="61"/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62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</row>
    <row r="490" ht="12.75" customHeight="1">
      <c r="A490" s="61"/>
      <c r="B490" s="61"/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62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</row>
    <row r="491" ht="12.75" customHeight="1">
      <c r="A491" s="61"/>
      <c r="B491" s="61"/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62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</row>
    <row r="492" ht="12.75" customHeight="1">
      <c r="A492" s="61"/>
      <c r="B492" s="61"/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62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</row>
    <row r="493" ht="12.75" customHeight="1">
      <c r="A493" s="61"/>
      <c r="B493" s="61"/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62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</row>
    <row r="494" ht="12.75" customHeight="1">
      <c r="A494" s="61"/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62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</row>
    <row r="495" ht="12.75" customHeight="1">
      <c r="A495" s="61"/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62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</row>
    <row r="496" ht="12.75" customHeight="1">
      <c r="A496" s="61"/>
      <c r="B496" s="61"/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62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</row>
    <row r="497" ht="12.75" customHeight="1">
      <c r="A497" s="61"/>
      <c r="B497" s="61"/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62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</row>
    <row r="498" ht="12.75" customHeight="1">
      <c r="A498" s="61"/>
      <c r="B498" s="61"/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62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</row>
    <row r="499" ht="12.75" customHeight="1">
      <c r="A499" s="61"/>
      <c r="B499" s="61"/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62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</row>
    <row r="500" ht="12.75" customHeight="1">
      <c r="A500" s="61"/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62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</row>
    <row r="501" ht="12.75" customHeight="1">
      <c r="A501" s="61"/>
      <c r="B501" s="61"/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62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</row>
    <row r="502" ht="12.75" customHeight="1">
      <c r="A502" s="61"/>
      <c r="B502" s="61"/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62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</row>
    <row r="503" ht="12.75" customHeight="1">
      <c r="A503" s="61"/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62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</row>
    <row r="504" ht="12.75" customHeight="1">
      <c r="A504" s="61"/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62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</row>
    <row r="505" ht="12.75" customHeight="1">
      <c r="A505" s="61"/>
      <c r="B505" s="61"/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62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</row>
    <row r="506" ht="12.75" customHeight="1">
      <c r="A506" s="61"/>
      <c r="B506" s="61"/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62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</row>
    <row r="507" ht="12.75" customHeight="1">
      <c r="A507" s="61"/>
      <c r="B507" s="61"/>
      <c r="C507" s="61"/>
      <c r="D507" s="61"/>
      <c r="E507" s="61"/>
      <c r="F507" s="61"/>
      <c r="G507" s="61"/>
      <c r="H507" s="61"/>
      <c r="I507" s="61"/>
      <c r="J507" s="61"/>
      <c r="K507" s="61"/>
      <c r="L507" s="62"/>
      <c r="M507" s="62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</row>
    <row r="508" ht="12.75" customHeight="1">
      <c r="A508" s="61"/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62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</row>
    <row r="509" ht="12.75" customHeight="1">
      <c r="A509" s="61"/>
      <c r="B509" s="61"/>
      <c r="C509" s="61"/>
      <c r="D509" s="61"/>
      <c r="E509" s="61"/>
      <c r="F509" s="61"/>
      <c r="G509" s="61"/>
      <c r="H509" s="61"/>
      <c r="I509" s="61"/>
      <c r="J509" s="61"/>
      <c r="K509" s="61"/>
      <c r="L509" s="62"/>
      <c r="M509" s="62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</row>
    <row r="510" ht="12.75" customHeight="1">
      <c r="A510" s="61"/>
      <c r="B510" s="61"/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62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</row>
    <row r="511" ht="12.75" customHeight="1">
      <c r="A511" s="61"/>
      <c r="B511" s="61"/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62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</row>
    <row r="512" ht="12.75" customHeight="1">
      <c r="A512" s="61"/>
      <c r="B512" s="61"/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62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</row>
    <row r="513" ht="12.75" customHeight="1">
      <c r="A513" s="61"/>
      <c r="B513" s="61"/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62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</row>
    <row r="514" ht="12.75" customHeight="1">
      <c r="A514" s="61"/>
      <c r="B514" s="61"/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62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</row>
    <row r="515" ht="12.75" customHeight="1">
      <c r="A515" s="61"/>
      <c r="B515" s="61"/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62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</row>
    <row r="516" ht="12.75" customHeight="1">
      <c r="A516" s="61"/>
      <c r="B516" s="61"/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62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</row>
    <row r="517" ht="12.75" customHeight="1">
      <c r="A517" s="61"/>
      <c r="B517" s="61"/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62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</row>
    <row r="518" ht="12.75" customHeight="1">
      <c r="A518" s="61"/>
      <c r="B518" s="61"/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62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</row>
    <row r="519" ht="12.75" customHeight="1">
      <c r="A519" s="61"/>
      <c r="B519" s="61"/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62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</row>
    <row r="520" ht="12.75" customHeight="1">
      <c r="A520" s="61"/>
      <c r="B520" s="61"/>
      <c r="C520" s="61"/>
      <c r="D520" s="61"/>
      <c r="E520" s="61"/>
      <c r="F520" s="61"/>
      <c r="G520" s="61"/>
      <c r="H520" s="61"/>
      <c r="I520" s="61"/>
      <c r="J520" s="61"/>
      <c r="K520" s="61"/>
      <c r="L520" s="62"/>
      <c r="M520" s="62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</row>
    <row r="521" ht="12.75" customHeight="1">
      <c r="A521" s="61"/>
      <c r="B521" s="61"/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62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</row>
    <row r="522" ht="12.75" customHeight="1">
      <c r="A522" s="61"/>
      <c r="B522" s="61"/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62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</row>
    <row r="523" ht="12.75" customHeight="1">
      <c r="A523" s="61"/>
      <c r="B523" s="61"/>
      <c r="C523" s="61"/>
      <c r="D523" s="61"/>
      <c r="E523" s="61"/>
      <c r="F523" s="61"/>
      <c r="G523" s="61"/>
      <c r="H523" s="61"/>
      <c r="I523" s="61"/>
      <c r="J523" s="61"/>
      <c r="K523" s="61"/>
      <c r="L523" s="62"/>
      <c r="M523" s="62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</row>
    <row r="524" ht="12.75" customHeight="1">
      <c r="A524" s="61"/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62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</row>
    <row r="525" ht="12.75" customHeight="1">
      <c r="A525" s="61"/>
      <c r="B525" s="61"/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62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</row>
    <row r="526" ht="12.75" customHeight="1">
      <c r="A526" s="61"/>
      <c r="B526" s="61"/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62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</row>
    <row r="527" ht="12.75" customHeight="1">
      <c r="A527" s="61"/>
      <c r="B527" s="61"/>
      <c r="C527" s="61"/>
      <c r="D527" s="61"/>
      <c r="E527" s="61"/>
      <c r="F527" s="61"/>
      <c r="G527" s="61"/>
      <c r="H527" s="61"/>
      <c r="I527" s="61"/>
      <c r="J527" s="61"/>
      <c r="K527" s="61"/>
      <c r="L527" s="62"/>
      <c r="M527" s="62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</row>
    <row r="528" ht="12.75" customHeight="1">
      <c r="A528" s="61"/>
      <c r="B528" s="61"/>
      <c r="C528" s="61"/>
      <c r="D528" s="61"/>
      <c r="E528" s="61"/>
      <c r="F528" s="61"/>
      <c r="G528" s="61"/>
      <c r="H528" s="61"/>
      <c r="I528" s="61"/>
      <c r="J528" s="61"/>
      <c r="K528" s="61"/>
      <c r="L528" s="62"/>
      <c r="M528" s="62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</row>
    <row r="529" ht="12.75" customHeight="1">
      <c r="A529" s="61"/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2"/>
      <c r="M529" s="62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</row>
    <row r="530" ht="12.75" customHeight="1">
      <c r="A530" s="61"/>
      <c r="B530" s="61"/>
      <c r="C530" s="61"/>
      <c r="D530" s="61"/>
      <c r="E530" s="61"/>
      <c r="F530" s="61"/>
      <c r="G530" s="61"/>
      <c r="H530" s="61"/>
      <c r="I530" s="61"/>
      <c r="J530" s="61"/>
      <c r="K530" s="61"/>
      <c r="L530" s="62"/>
      <c r="M530" s="62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</row>
    <row r="531" ht="12.75" customHeight="1">
      <c r="A531" s="61"/>
      <c r="B531" s="61"/>
      <c r="C531" s="61"/>
      <c r="D531" s="61"/>
      <c r="E531" s="61"/>
      <c r="F531" s="61"/>
      <c r="G531" s="61"/>
      <c r="H531" s="61"/>
      <c r="I531" s="61"/>
      <c r="J531" s="61"/>
      <c r="K531" s="61"/>
      <c r="L531" s="62"/>
      <c r="M531" s="62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</row>
    <row r="532" ht="12.75" customHeight="1">
      <c r="A532" s="61"/>
      <c r="B532" s="61"/>
      <c r="C532" s="61"/>
      <c r="D532" s="61"/>
      <c r="E532" s="61"/>
      <c r="F532" s="61"/>
      <c r="G532" s="61"/>
      <c r="H532" s="61"/>
      <c r="I532" s="61"/>
      <c r="J532" s="61"/>
      <c r="K532" s="61"/>
      <c r="L532" s="62"/>
      <c r="M532" s="62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</row>
    <row r="533" ht="12.75" customHeight="1">
      <c r="A533" s="61"/>
      <c r="B533" s="61"/>
      <c r="C533" s="61"/>
      <c r="D533" s="61"/>
      <c r="E533" s="61"/>
      <c r="F533" s="61"/>
      <c r="G533" s="61"/>
      <c r="H533" s="61"/>
      <c r="I533" s="61"/>
      <c r="J533" s="61"/>
      <c r="K533" s="61"/>
      <c r="L533" s="62"/>
      <c r="M533" s="62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</row>
    <row r="534" ht="12.75" customHeight="1">
      <c r="A534" s="61"/>
      <c r="B534" s="61"/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62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</row>
    <row r="535" ht="12.75" customHeight="1">
      <c r="A535" s="61"/>
      <c r="B535" s="61"/>
      <c r="C535" s="61"/>
      <c r="D535" s="61"/>
      <c r="E535" s="61"/>
      <c r="F535" s="61"/>
      <c r="G535" s="61"/>
      <c r="H535" s="61"/>
      <c r="I535" s="61"/>
      <c r="J535" s="61"/>
      <c r="K535" s="61"/>
      <c r="L535" s="62"/>
      <c r="M535" s="62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</row>
    <row r="536" ht="12.75" customHeight="1">
      <c r="A536" s="61"/>
      <c r="B536" s="61"/>
      <c r="C536" s="61"/>
      <c r="D536" s="61"/>
      <c r="E536" s="61"/>
      <c r="F536" s="61"/>
      <c r="G536" s="61"/>
      <c r="H536" s="61"/>
      <c r="I536" s="61"/>
      <c r="J536" s="61"/>
      <c r="K536" s="61"/>
      <c r="L536" s="62"/>
      <c r="M536" s="62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</row>
    <row r="537" ht="12.75" customHeight="1">
      <c r="A537" s="61"/>
      <c r="B537" s="61"/>
      <c r="C537" s="61"/>
      <c r="D537" s="61"/>
      <c r="E537" s="61"/>
      <c r="F537" s="61"/>
      <c r="G537" s="61"/>
      <c r="H537" s="61"/>
      <c r="I537" s="61"/>
      <c r="J537" s="61"/>
      <c r="K537" s="61"/>
      <c r="L537" s="62"/>
      <c r="M537" s="62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</row>
    <row r="538" ht="12.75" customHeight="1">
      <c r="A538" s="61"/>
      <c r="B538" s="61"/>
      <c r="C538" s="61"/>
      <c r="D538" s="61"/>
      <c r="E538" s="61"/>
      <c r="F538" s="61"/>
      <c r="G538" s="61"/>
      <c r="H538" s="61"/>
      <c r="I538" s="61"/>
      <c r="J538" s="61"/>
      <c r="K538" s="61"/>
      <c r="L538" s="62"/>
      <c r="M538" s="62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</row>
    <row r="539" ht="12.75" customHeight="1">
      <c r="A539" s="61"/>
      <c r="B539" s="61"/>
      <c r="C539" s="61"/>
      <c r="D539" s="61"/>
      <c r="E539" s="61"/>
      <c r="F539" s="61"/>
      <c r="G539" s="61"/>
      <c r="H539" s="61"/>
      <c r="I539" s="61"/>
      <c r="J539" s="61"/>
      <c r="K539" s="61"/>
      <c r="L539" s="62"/>
      <c r="M539" s="62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</row>
    <row r="540" ht="12.75" customHeight="1">
      <c r="A540" s="61"/>
      <c r="B540" s="61"/>
      <c r="C540" s="61"/>
      <c r="D540" s="61"/>
      <c r="E540" s="61"/>
      <c r="F540" s="61"/>
      <c r="G540" s="61"/>
      <c r="H540" s="61"/>
      <c r="I540" s="61"/>
      <c r="J540" s="61"/>
      <c r="K540" s="61"/>
      <c r="L540" s="62"/>
      <c r="M540" s="62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</row>
    <row r="541" ht="12.75" customHeight="1">
      <c r="A541" s="61"/>
      <c r="B541" s="61"/>
      <c r="C541" s="61"/>
      <c r="D541" s="61"/>
      <c r="E541" s="61"/>
      <c r="F541" s="61"/>
      <c r="G541" s="61"/>
      <c r="H541" s="61"/>
      <c r="I541" s="61"/>
      <c r="J541" s="61"/>
      <c r="K541" s="61"/>
      <c r="L541" s="62"/>
      <c r="M541" s="62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</row>
    <row r="542" ht="12.75" customHeight="1">
      <c r="A542" s="61"/>
      <c r="B542" s="61"/>
      <c r="C542" s="61"/>
      <c r="D542" s="61"/>
      <c r="E542" s="61"/>
      <c r="F542" s="61"/>
      <c r="G542" s="61"/>
      <c r="H542" s="61"/>
      <c r="I542" s="61"/>
      <c r="J542" s="61"/>
      <c r="K542" s="61"/>
      <c r="L542" s="62"/>
      <c r="M542" s="62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</row>
    <row r="543" ht="12.75" customHeight="1">
      <c r="A543" s="61"/>
      <c r="B543" s="61"/>
      <c r="C543" s="61"/>
      <c r="D543" s="61"/>
      <c r="E543" s="61"/>
      <c r="F543" s="61"/>
      <c r="G543" s="61"/>
      <c r="H543" s="61"/>
      <c r="I543" s="61"/>
      <c r="J543" s="61"/>
      <c r="K543" s="61"/>
      <c r="L543" s="62"/>
      <c r="M543" s="62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</row>
    <row r="544" ht="12.75" customHeight="1">
      <c r="A544" s="61"/>
      <c r="B544" s="61"/>
      <c r="C544" s="61"/>
      <c r="D544" s="61"/>
      <c r="E544" s="61"/>
      <c r="F544" s="61"/>
      <c r="G544" s="61"/>
      <c r="H544" s="61"/>
      <c r="I544" s="61"/>
      <c r="J544" s="61"/>
      <c r="K544" s="61"/>
      <c r="L544" s="62"/>
      <c r="M544" s="62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</row>
    <row r="545" ht="12.75" customHeight="1">
      <c r="A545" s="61"/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2"/>
      <c r="M545" s="62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</row>
    <row r="546" ht="12.75" customHeight="1">
      <c r="A546" s="61"/>
      <c r="B546" s="61"/>
      <c r="C546" s="61"/>
      <c r="D546" s="61"/>
      <c r="E546" s="61"/>
      <c r="F546" s="61"/>
      <c r="G546" s="61"/>
      <c r="H546" s="61"/>
      <c r="I546" s="61"/>
      <c r="J546" s="61"/>
      <c r="K546" s="61"/>
      <c r="L546" s="62"/>
      <c r="M546" s="62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</row>
    <row r="547" ht="12.75" customHeight="1">
      <c r="A547" s="61"/>
      <c r="B547" s="61"/>
      <c r="C547" s="61"/>
      <c r="D547" s="61"/>
      <c r="E547" s="61"/>
      <c r="F547" s="61"/>
      <c r="G547" s="61"/>
      <c r="H547" s="61"/>
      <c r="I547" s="61"/>
      <c r="J547" s="61"/>
      <c r="K547" s="61"/>
      <c r="L547" s="62"/>
      <c r="M547" s="62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</row>
    <row r="548" ht="12.75" customHeight="1">
      <c r="A548" s="61"/>
      <c r="B548" s="61"/>
      <c r="C548" s="61"/>
      <c r="D548" s="61"/>
      <c r="E548" s="61"/>
      <c r="F548" s="61"/>
      <c r="G548" s="61"/>
      <c r="H548" s="61"/>
      <c r="I548" s="61"/>
      <c r="J548" s="61"/>
      <c r="K548" s="61"/>
      <c r="L548" s="62"/>
      <c r="M548" s="62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</row>
    <row r="549" ht="12.75" customHeight="1">
      <c r="A549" s="61"/>
      <c r="B549" s="61"/>
      <c r="C549" s="61"/>
      <c r="D549" s="61"/>
      <c r="E549" s="61"/>
      <c r="F549" s="61"/>
      <c r="G549" s="61"/>
      <c r="H549" s="61"/>
      <c r="I549" s="61"/>
      <c r="J549" s="61"/>
      <c r="K549" s="61"/>
      <c r="L549" s="62"/>
      <c r="M549" s="62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</row>
    <row r="550" ht="12.75" customHeight="1">
      <c r="A550" s="61"/>
      <c r="B550" s="61"/>
      <c r="C550" s="61"/>
      <c r="D550" s="61"/>
      <c r="E550" s="61"/>
      <c r="F550" s="61"/>
      <c r="G550" s="61"/>
      <c r="H550" s="61"/>
      <c r="I550" s="61"/>
      <c r="J550" s="61"/>
      <c r="K550" s="61"/>
      <c r="L550" s="62"/>
      <c r="M550" s="62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</row>
    <row r="551" ht="12.75" customHeight="1">
      <c r="A551" s="61"/>
      <c r="B551" s="61"/>
      <c r="C551" s="61"/>
      <c r="D551" s="61"/>
      <c r="E551" s="61"/>
      <c r="F551" s="61"/>
      <c r="G551" s="61"/>
      <c r="H551" s="61"/>
      <c r="I551" s="61"/>
      <c r="J551" s="61"/>
      <c r="K551" s="61"/>
      <c r="L551" s="62"/>
      <c r="M551" s="62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</row>
    <row r="552" ht="12.75" customHeight="1">
      <c r="A552" s="61"/>
      <c r="B552" s="61"/>
      <c r="C552" s="61"/>
      <c r="D552" s="61"/>
      <c r="E552" s="61"/>
      <c r="F552" s="61"/>
      <c r="G552" s="61"/>
      <c r="H552" s="61"/>
      <c r="I552" s="61"/>
      <c r="J552" s="61"/>
      <c r="K552" s="61"/>
      <c r="L552" s="62"/>
      <c r="M552" s="62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</row>
    <row r="553" ht="12.75" customHeight="1">
      <c r="A553" s="61"/>
      <c r="B553" s="61"/>
      <c r="C553" s="61"/>
      <c r="D553" s="61"/>
      <c r="E553" s="61"/>
      <c r="F553" s="61"/>
      <c r="G553" s="61"/>
      <c r="H553" s="61"/>
      <c r="I553" s="61"/>
      <c r="J553" s="61"/>
      <c r="K553" s="61"/>
      <c r="L553" s="62"/>
      <c r="M553" s="62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</row>
    <row r="554" ht="12.75" customHeight="1">
      <c r="A554" s="61"/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2"/>
      <c r="M554" s="62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</row>
    <row r="555" ht="12.75" customHeight="1">
      <c r="A555" s="61"/>
      <c r="B555" s="61"/>
      <c r="C555" s="61"/>
      <c r="D555" s="61"/>
      <c r="E555" s="61"/>
      <c r="F555" s="61"/>
      <c r="G555" s="61"/>
      <c r="H555" s="61"/>
      <c r="I555" s="61"/>
      <c r="J555" s="61"/>
      <c r="K555" s="61"/>
      <c r="L555" s="62"/>
      <c r="M555" s="62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</row>
    <row r="556" ht="12.75" customHeight="1">
      <c r="A556" s="61"/>
      <c r="B556" s="61"/>
      <c r="C556" s="61"/>
      <c r="D556" s="61"/>
      <c r="E556" s="61"/>
      <c r="F556" s="61"/>
      <c r="G556" s="61"/>
      <c r="H556" s="61"/>
      <c r="I556" s="61"/>
      <c r="J556" s="61"/>
      <c r="K556" s="61"/>
      <c r="L556" s="62"/>
      <c r="M556" s="62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</row>
    <row r="557" ht="12.75" customHeight="1">
      <c r="A557" s="61"/>
      <c r="B557" s="61"/>
      <c r="C557" s="61"/>
      <c r="D557" s="61"/>
      <c r="E557" s="61"/>
      <c r="F557" s="61"/>
      <c r="G557" s="61"/>
      <c r="H557" s="61"/>
      <c r="I557" s="61"/>
      <c r="J557" s="61"/>
      <c r="K557" s="61"/>
      <c r="L557" s="62"/>
      <c r="M557" s="62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</row>
    <row r="558" ht="12.75" customHeight="1">
      <c r="A558" s="61"/>
      <c r="B558" s="61"/>
      <c r="C558" s="61"/>
      <c r="D558" s="61"/>
      <c r="E558" s="61"/>
      <c r="F558" s="61"/>
      <c r="G558" s="61"/>
      <c r="H558" s="61"/>
      <c r="I558" s="61"/>
      <c r="J558" s="61"/>
      <c r="K558" s="61"/>
      <c r="L558" s="62"/>
      <c r="M558" s="62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</row>
    <row r="559" ht="12.75" customHeight="1">
      <c r="A559" s="61"/>
      <c r="B559" s="61"/>
      <c r="C559" s="61"/>
      <c r="D559" s="61"/>
      <c r="E559" s="61"/>
      <c r="F559" s="61"/>
      <c r="G559" s="61"/>
      <c r="H559" s="61"/>
      <c r="I559" s="61"/>
      <c r="J559" s="61"/>
      <c r="K559" s="61"/>
      <c r="L559" s="62"/>
      <c r="M559" s="62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</row>
    <row r="560" ht="12.75" customHeight="1">
      <c r="A560" s="61"/>
      <c r="B560" s="61"/>
      <c r="C560" s="61"/>
      <c r="D560" s="61"/>
      <c r="E560" s="61"/>
      <c r="F560" s="61"/>
      <c r="G560" s="61"/>
      <c r="H560" s="61"/>
      <c r="I560" s="61"/>
      <c r="J560" s="61"/>
      <c r="K560" s="61"/>
      <c r="L560" s="62"/>
      <c r="M560" s="62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</row>
    <row r="561" ht="12.75" customHeight="1">
      <c r="A561" s="61"/>
      <c r="B561" s="61"/>
      <c r="C561" s="61"/>
      <c r="D561" s="61"/>
      <c r="E561" s="61"/>
      <c r="F561" s="61"/>
      <c r="G561" s="61"/>
      <c r="H561" s="61"/>
      <c r="I561" s="61"/>
      <c r="J561" s="61"/>
      <c r="K561" s="61"/>
      <c r="L561" s="62"/>
      <c r="M561" s="62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</row>
    <row r="562" ht="12.75" customHeight="1">
      <c r="A562" s="61"/>
      <c r="B562" s="61"/>
      <c r="C562" s="61"/>
      <c r="D562" s="61"/>
      <c r="E562" s="61"/>
      <c r="F562" s="61"/>
      <c r="G562" s="61"/>
      <c r="H562" s="61"/>
      <c r="I562" s="61"/>
      <c r="J562" s="61"/>
      <c r="K562" s="61"/>
      <c r="L562" s="62"/>
      <c r="M562" s="62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</row>
    <row r="563" ht="12.75" customHeight="1">
      <c r="A563" s="61"/>
      <c r="B563" s="61"/>
      <c r="C563" s="61"/>
      <c r="D563" s="61"/>
      <c r="E563" s="61"/>
      <c r="F563" s="61"/>
      <c r="G563" s="61"/>
      <c r="H563" s="61"/>
      <c r="I563" s="61"/>
      <c r="J563" s="61"/>
      <c r="K563" s="61"/>
      <c r="L563" s="62"/>
      <c r="M563" s="62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</row>
    <row r="564" ht="12.75" customHeight="1">
      <c r="A564" s="61"/>
      <c r="B564" s="61"/>
      <c r="C564" s="61"/>
      <c r="D564" s="61"/>
      <c r="E564" s="61"/>
      <c r="F564" s="61"/>
      <c r="G564" s="61"/>
      <c r="H564" s="61"/>
      <c r="I564" s="61"/>
      <c r="J564" s="61"/>
      <c r="K564" s="61"/>
      <c r="L564" s="62"/>
      <c r="M564" s="62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</row>
    <row r="565" ht="12.75" customHeight="1">
      <c r="A565" s="61"/>
      <c r="B565" s="61"/>
      <c r="C565" s="61"/>
      <c r="D565" s="61"/>
      <c r="E565" s="61"/>
      <c r="F565" s="61"/>
      <c r="G565" s="61"/>
      <c r="H565" s="61"/>
      <c r="I565" s="61"/>
      <c r="J565" s="61"/>
      <c r="K565" s="61"/>
      <c r="L565" s="62"/>
      <c r="M565" s="62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</row>
    <row r="566" ht="12.75" customHeight="1">
      <c r="A566" s="61"/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2"/>
      <c r="M566" s="62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</row>
    <row r="567" ht="12.75" customHeight="1">
      <c r="A567" s="61"/>
      <c r="B567" s="61"/>
      <c r="C567" s="61"/>
      <c r="D567" s="61"/>
      <c r="E567" s="61"/>
      <c r="F567" s="61"/>
      <c r="G567" s="61"/>
      <c r="H567" s="61"/>
      <c r="I567" s="61"/>
      <c r="J567" s="61"/>
      <c r="K567" s="61"/>
      <c r="L567" s="62"/>
      <c r="M567" s="62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</row>
    <row r="568" ht="12.75" customHeight="1">
      <c r="A568" s="61"/>
      <c r="B568" s="61"/>
      <c r="C568" s="61"/>
      <c r="D568" s="61"/>
      <c r="E568" s="61"/>
      <c r="F568" s="61"/>
      <c r="G568" s="61"/>
      <c r="H568" s="61"/>
      <c r="I568" s="61"/>
      <c r="J568" s="61"/>
      <c r="K568" s="61"/>
      <c r="L568" s="62"/>
      <c r="M568" s="62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</row>
    <row r="569" ht="12.75" customHeight="1">
      <c r="A569" s="61"/>
      <c r="B569" s="61"/>
      <c r="C569" s="61"/>
      <c r="D569" s="61"/>
      <c r="E569" s="61"/>
      <c r="F569" s="61"/>
      <c r="G569" s="61"/>
      <c r="H569" s="61"/>
      <c r="I569" s="61"/>
      <c r="J569" s="61"/>
      <c r="K569" s="61"/>
      <c r="L569" s="62"/>
      <c r="M569" s="62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</row>
    <row r="570" ht="12.75" customHeight="1">
      <c r="A570" s="61"/>
      <c r="B570" s="61"/>
      <c r="C570" s="61"/>
      <c r="D570" s="61"/>
      <c r="E570" s="61"/>
      <c r="F570" s="61"/>
      <c r="G570" s="61"/>
      <c r="H570" s="61"/>
      <c r="I570" s="61"/>
      <c r="J570" s="61"/>
      <c r="K570" s="61"/>
      <c r="L570" s="62"/>
      <c r="M570" s="62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</row>
    <row r="571" ht="12.75" customHeight="1">
      <c r="A571" s="61"/>
      <c r="B571" s="61"/>
      <c r="C571" s="61"/>
      <c r="D571" s="61"/>
      <c r="E571" s="61"/>
      <c r="F571" s="61"/>
      <c r="G571" s="61"/>
      <c r="H571" s="61"/>
      <c r="I571" s="61"/>
      <c r="J571" s="61"/>
      <c r="K571" s="61"/>
      <c r="L571" s="62"/>
      <c r="M571" s="62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</row>
    <row r="572" ht="12.75" customHeight="1">
      <c r="A572" s="61"/>
      <c r="B572" s="61"/>
      <c r="C572" s="61"/>
      <c r="D572" s="61"/>
      <c r="E572" s="61"/>
      <c r="F572" s="61"/>
      <c r="G572" s="61"/>
      <c r="H572" s="61"/>
      <c r="I572" s="61"/>
      <c r="J572" s="61"/>
      <c r="K572" s="61"/>
      <c r="L572" s="62"/>
      <c r="M572" s="62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</row>
    <row r="573" ht="12.75" customHeight="1">
      <c r="A573" s="61"/>
      <c r="B573" s="61"/>
      <c r="C573" s="61"/>
      <c r="D573" s="61"/>
      <c r="E573" s="61"/>
      <c r="F573" s="61"/>
      <c r="G573" s="61"/>
      <c r="H573" s="61"/>
      <c r="I573" s="61"/>
      <c r="J573" s="61"/>
      <c r="K573" s="61"/>
      <c r="L573" s="62"/>
      <c r="M573" s="62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</row>
    <row r="574" ht="12.75" customHeight="1">
      <c r="A574" s="61"/>
      <c r="B574" s="61"/>
      <c r="C574" s="61"/>
      <c r="D574" s="61"/>
      <c r="E574" s="61"/>
      <c r="F574" s="61"/>
      <c r="G574" s="61"/>
      <c r="H574" s="61"/>
      <c r="I574" s="61"/>
      <c r="J574" s="61"/>
      <c r="K574" s="61"/>
      <c r="L574" s="62"/>
      <c r="M574" s="62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</row>
    <row r="575" ht="12.75" customHeight="1">
      <c r="A575" s="61"/>
      <c r="B575" s="61"/>
      <c r="C575" s="61"/>
      <c r="D575" s="61"/>
      <c r="E575" s="61"/>
      <c r="F575" s="61"/>
      <c r="G575" s="61"/>
      <c r="H575" s="61"/>
      <c r="I575" s="61"/>
      <c r="J575" s="61"/>
      <c r="K575" s="61"/>
      <c r="L575" s="62"/>
      <c r="M575" s="62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</row>
    <row r="576" ht="12.75" customHeight="1">
      <c r="A576" s="61"/>
      <c r="B576" s="61"/>
      <c r="C576" s="61"/>
      <c r="D576" s="61"/>
      <c r="E576" s="61"/>
      <c r="F576" s="61"/>
      <c r="G576" s="61"/>
      <c r="H576" s="61"/>
      <c r="I576" s="61"/>
      <c r="J576" s="61"/>
      <c r="K576" s="61"/>
      <c r="L576" s="62"/>
      <c r="M576" s="62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</row>
    <row r="577" ht="12.75" customHeight="1">
      <c r="A577" s="61"/>
      <c r="B577" s="61"/>
      <c r="C577" s="61"/>
      <c r="D577" s="61"/>
      <c r="E577" s="61"/>
      <c r="F577" s="61"/>
      <c r="G577" s="61"/>
      <c r="H577" s="61"/>
      <c r="I577" s="61"/>
      <c r="J577" s="61"/>
      <c r="K577" s="61"/>
      <c r="L577" s="62"/>
      <c r="M577" s="62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</row>
    <row r="578" ht="12.75" customHeight="1">
      <c r="A578" s="61"/>
      <c r="B578" s="61"/>
      <c r="C578" s="61"/>
      <c r="D578" s="61"/>
      <c r="E578" s="61"/>
      <c r="F578" s="61"/>
      <c r="G578" s="61"/>
      <c r="H578" s="61"/>
      <c r="I578" s="61"/>
      <c r="J578" s="61"/>
      <c r="K578" s="61"/>
      <c r="L578" s="62"/>
      <c r="M578" s="62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</row>
    <row r="579" ht="12.75" customHeight="1">
      <c r="A579" s="61"/>
      <c r="B579" s="61"/>
      <c r="C579" s="61"/>
      <c r="D579" s="61"/>
      <c r="E579" s="61"/>
      <c r="F579" s="61"/>
      <c r="G579" s="61"/>
      <c r="H579" s="61"/>
      <c r="I579" s="61"/>
      <c r="J579" s="61"/>
      <c r="K579" s="61"/>
      <c r="L579" s="62"/>
      <c r="M579" s="62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</row>
    <row r="580" ht="12.75" customHeight="1">
      <c r="A580" s="61"/>
      <c r="B580" s="61"/>
      <c r="C580" s="61"/>
      <c r="D580" s="61"/>
      <c r="E580" s="61"/>
      <c r="F580" s="61"/>
      <c r="G580" s="61"/>
      <c r="H580" s="61"/>
      <c r="I580" s="61"/>
      <c r="J580" s="61"/>
      <c r="K580" s="61"/>
      <c r="L580" s="62"/>
      <c r="M580" s="62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</row>
    <row r="581" ht="12.75" customHeight="1">
      <c r="A581" s="61"/>
      <c r="B581" s="61"/>
      <c r="C581" s="61"/>
      <c r="D581" s="61"/>
      <c r="E581" s="61"/>
      <c r="F581" s="61"/>
      <c r="G581" s="61"/>
      <c r="H581" s="61"/>
      <c r="I581" s="61"/>
      <c r="J581" s="61"/>
      <c r="K581" s="61"/>
      <c r="L581" s="62"/>
      <c r="M581" s="62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</row>
    <row r="582" ht="12.75" customHeight="1">
      <c r="A582" s="61"/>
      <c r="B582" s="61"/>
      <c r="C582" s="61"/>
      <c r="D582" s="61"/>
      <c r="E582" s="61"/>
      <c r="F582" s="61"/>
      <c r="G582" s="61"/>
      <c r="H582" s="61"/>
      <c r="I582" s="61"/>
      <c r="J582" s="61"/>
      <c r="K582" s="61"/>
      <c r="L582" s="62"/>
      <c r="M582" s="62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</row>
    <row r="583" ht="12.75" customHeight="1">
      <c r="A583" s="61"/>
      <c r="B583" s="61"/>
      <c r="C583" s="61"/>
      <c r="D583" s="61"/>
      <c r="E583" s="61"/>
      <c r="F583" s="61"/>
      <c r="G583" s="61"/>
      <c r="H583" s="61"/>
      <c r="I583" s="61"/>
      <c r="J583" s="61"/>
      <c r="K583" s="61"/>
      <c r="L583" s="62"/>
      <c r="M583" s="62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</row>
    <row r="584" ht="12.75" customHeight="1">
      <c r="A584" s="61"/>
      <c r="B584" s="61"/>
      <c r="C584" s="61"/>
      <c r="D584" s="61"/>
      <c r="E584" s="61"/>
      <c r="F584" s="61"/>
      <c r="G584" s="61"/>
      <c r="H584" s="61"/>
      <c r="I584" s="61"/>
      <c r="J584" s="61"/>
      <c r="K584" s="61"/>
      <c r="L584" s="62"/>
      <c r="M584" s="62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</row>
    <row r="585" ht="12.75" customHeight="1">
      <c r="A585" s="61"/>
      <c r="B585" s="61"/>
      <c r="C585" s="61"/>
      <c r="D585" s="61"/>
      <c r="E585" s="61"/>
      <c r="F585" s="61"/>
      <c r="G585" s="61"/>
      <c r="H585" s="61"/>
      <c r="I585" s="61"/>
      <c r="J585" s="61"/>
      <c r="K585" s="61"/>
      <c r="L585" s="62"/>
      <c r="M585" s="62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</row>
    <row r="586" ht="12.75" customHeight="1">
      <c r="A586" s="61"/>
      <c r="B586" s="61"/>
      <c r="C586" s="61"/>
      <c r="D586" s="61"/>
      <c r="E586" s="61"/>
      <c r="F586" s="61"/>
      <c r="G586" s="61"/>
      <c r="H586" s="61"/>
      <c r="I586" s="61"/>
      <c r="J586" s="61"/>
      <c r="K586" s="61"/>
      <c r="L586" s="62"/>
      <c r="M586" s="62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</row>
    <row r="587" ht="12.75" customHeight="1">
      <c r="A587" s="61"/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2"/>
      <c r="M587" s="62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</row>
    <row r="588" ht="12.75" customHeight="1">
      <c r="A588" s="61"/>
      <c r="B588" s="61"/>
      <c r="C588" s="61"/>
      <c r="D588" s="61"/>
      <c r="E588" s="61"/>
      <c r="F588" s="61"/>
      <c r="G588" s="61"/>
      <c r="H588" s="61"/>
      <c r="I588" s="61"/>
      <c r="J588" s="61"/>
      <c r="K588" s="61"/>
      <c r="L588" s="62"/>
      <c r="M588" s="62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</row>
    <row r="589" ht="12.75" customHeight="1">
      <c r="A589" s="61"/>
      <c r="B589" s="61"/>
      <c r="C589" s="61"/>
      <c r="D589" s="61"/>
      <c r="E589" s="61"/>
      <c r="F589" s="61"/>
      <c r="G589" s="61"/>
      <c r="H589" s="61"/>
      <c r="I589" s="61"/>
      <c r="J589" s="61"/>
      <c r="K589" s="61"/>
      <c r="L589" s="62"/>
      <c r="M589" s="62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</row>
    <row r="590" ht="12.75" customHeight="1">
      <c r="A590" s="61"/>
      <c r="B590" s="61"/>
      <c r="C590" s="61"/>
      <c r="D590" s="61"/>
      <c r="E590" s="61"/>
      <c r="F590" s="61"/>
      <c r="G590" s="61"/>
      <c r="H590" s="61"/>
      <c r="I590" s="61"/>
      <c r="J590" s="61"/>
      <c r="K590" s="61"/>
      <c r="L590" s="62"/>
      <c r="M590" s="62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</row>
    <row r="591" ht="12.75" customHeight="1">
      <c r="A591" s="61"/>
      <c r="B591" s="61"/>
      <c r="C591" s="61"/>
      <c r="D591" s="61"/>
      <c r="E591" s="61"/>
      <c r="F591" s="61"/>
      <c r="G591" s="61"/>
      <c r="H591" s="61"/>
      <c r="I591" s="61"/>
      <c r="J591" s="61"/>
      <c r="K591" s="61"/>
      <c r="L591" s="62"/>
      <c r="M591" s="62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</row>
    <row r="592" ht="12.75" customHeight="1">
      <c r="A592" s="61"/>
      <c r="B592" s="61"/>
      <c r="C592" s="61"/>
      <c r="D592" s="61"/>
      <c r="E592" s="61"/>
      <c r="F592" s="61"/>
      <c r="G592" s="61"/>
      <c r="H592" s="61"/>
      <c r="I592" s="61"/>
      <c r="J592" s="61"/>
      <c r="K592" s="61"/>
      <c r="L592" s="62"/>
      <c r="M592" s="62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</row>
    <row r="593" ht="12.75" customHeight="1">
      <c r="A593" s="61"/>
      <c r="B593" s="61"/>
      <c r="C593" s="61"/>
      <c r="D593" s="61"/>
      <c r="E593" s="61"/>
      <c r="F593" s="61"/>
      <c r="G593" s="61"/>
      <c r="H593" s="61"/>
      <c r="I593" s="61"/>
      <c r="J593" s="61"/>
      <c r="K593" s="61"/>
      <c r="L593" s="62"/>
      <c r="M593" s="62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</row>
    <row r="594" ht="12.75" customHeight="1">
      <c r="A594" s="61"/>
      <c r="B594" s="61"/>
      <c r="C594" s="61"/>
      <c r="D594" s="61"/>
      <c r="E594" s="61"/>
      <c r="F594" s="61"/>
      <c r="G594" s="61"/>
      <c r="H594" s="61"/>
      <c r="I594" s="61"/>
      <c r="J594" s="61"/>
      <c r="K594" s="61"/>
      <c r="L594" s="62"/>
      <c r="M594" s="62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</row>
    <row r="595" ht="12.75" customHeight="1">
      <c r="A595" s="61"/>
      <c r="B595" s="61"/>
      <c r="C595" s="61"/>
      <c r="D595" s="61"/>
      <c r="E595" s="61"/>
      <c r="F595" s="61"/>
      <c r="G595" s="61"/>
      <c r="H595" s="61"/>
      <c r="I595" s="61"/>
      <c r="J595" s="61"/>
      <c r="K595" s="61"/>
      <c r="L595" s="62"/>
      <c r="M595" s="62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</row>
    <row r="596" ht="12.75" customHeight="1">
      <c r="A596" s="61"/>
      <c r="B596" s="61"/>
      <c r="C596" s="61"/>
      <c r="D596" s="61"/>
      <c r="E596" s="61"/>
      <c r="F596" s="61"/>
      <c r="G596" s="61"/>
      <c r="H596" s="61"/>
      <c r="I596" s="61"/>
      <c r="J596" s="61"/>
      <c r="K596" s="61"/>
      <c r="L596" s="62"/>
      <c r="M596" s="62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</row>
    <row r="597" ht="12.75" customHeight="1">
      <c r="A597" s="61"/>
      <c r="B597" s="61"/>
      <c r="C597" s="61"/>
      <c r="D597" s="61"/>
      <c r="E597" s="61"/>
      <c r="F597" s="61"/>
      <c r="G597" s="61"/>
      <c r="H597" s="61"/>
      <c r="I597" s="61"/>
      <c r="J597" s="61"/>
      <c r="K597" s="61"/>
      <c r="L597" s="62"/>
      <c r="M597" s="62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</row>
    <row r="598" ht="12.75" customHeight="1">
      <c r="A598" s="61"/>
      <c r="B598" s="61"/>
      <c r="C598" s="61"/>
      <c r="D598" s="61"/>
      <c r="E598" s="61"/>
      <c r="F598" s="61"/>
      <c r="G598" s="61"/>
      <c r="H598" s="61"/>
      <c r="I598" s="61"/>
      <c r="J598" s="61"/>
      <c r="K598" s="61"/>
      <c r="L598" s="62"/>
      <c r="M598" s="62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</row>
    <row r="599" ht="12.75" customHeight="1">
      <c r="A599" s="61"/>
      <c r="B599" s="61"/>
      <c r="C599" s="61"/>
      <c r="D599" s="61"/>
      <c r="E599" s="61"/>
      <c r="F599" s="61"/>
      <c r="G599" s="61"/>
      <c r="H599" s="61"/>
      <c r="I599" s="61"/>
      <c r="J599" s="61"/>
      <c r="K599" s="61"/>
      <c r="L599" s="62"/>
      <c r="M599" s="62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</row>
    <row r="600" ht="12.75" customHeight="1">
      <c r="A600" s="61"/>
      <c r="B600" s="61"/>
      <c r="C600" s="61"/>
      <c r="D600" s="61"/>
      <c r="E600" s="61"/>
      <c r="F600" s="61"/>
      <c r="G600" s="61"/>
      <c r="H600" s="61"/>
      <c r="I600" s="61"/>
      <c r="J600" s="61"/>
      <c r="K600" s="61"/>
      <c r="L600" s="62"/>
      <c r="M600" s="62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</row>
    <row r="601" ht="12.75" customHeight="1">
      <c r="A601" s="61"/>
      <c r="B601" s="61"/>
      <c r="C601" s="61"/>
      <c r="D601" s="61"/>
      <c r="E601" s="61"/>
      <c r="F601" s="61"/>
      <c r="G601" s="61"/>
      <c r="H601" s="61"/>
      <c r="I601" s="61"/>
      <c r="J601" s="61"/>
      <c r="K601" s="61"/>
      <c r="L601" s="62"/>
      <c r="M601" s="62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</row>
    <row r="602" ht="12.75" customHeight="1">
      <c r="A602" s="61"/>
      <c r="B602" s="61"/>
      <c r="C602" s="61"/>
      <c r="D602" s="61"/>
      <c r="E602" s="61"/>
      <c r="F602" s="61"/>
      <c r="G602" s="61"/>
      <c r="H602" s="61"/>
      <c r="I602" s="61"/>
      <c r="J602" s="61"/>
      <c r="K602" s="61"/>
      <c r="L602" s="62"/>
      <c r="M602" s="62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</row>
    <row r="603" ht="12.75" customHeight="1">
      <c r="A603" s="61"/>
      <c r="B603" s="61"/>
      <c r="C603" s="61"/>
      <c r="D603" s="61"/>
      <c r="E603" s="61"/>
      <c r="F603" s="61"/>
      <c r="G603" s="61"/>
      <c r="H603" s="61"/>
      <c r="I603" s="61"/>
      <c r="J603" s="61"/>
      <c r="K603" s="61"/>
      <c r="L603" s="62"/>
      <c r="M603" s="62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</row>
    <row r="604" ht="12.75" customHeight="1">
      <c r="A604" s="61"/>
      <c r="B604" s="61"/>
      <c r="C604" s="61"/>
      <c r="D604" s="61"/>
      <c r="E604" s="61"/>
      <c r="F604" s="61"/>
      <c r="G604" s="61"/>
      <c r="H604" s="61"/>
      <c r="I604" s="61"/>
      <c r="J604" s="61"/>
      <c r="K604" s="61"/>
      <c r="L604" s="62"/>
      <c r="M604" s="62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</row>
    <row r="605" ht="12.75" customHeight="1">
      <c r="A605" s="61"/>
      <c r="B605" s="61"/>
      <c r="C605" s="61"/>
      <c r="D605" s="61"/>
      <c r="E605" s="61"/>
      <c r="F605" s="61"/>
      <c r="G605" s="61"/>
      <c r="H605" s="61"/>
      <c r="I605" s="61"/>
      <c r="J605" s="61"/>
      <c r="K605" s="61"/>
      <c r="L605" s="62"/>
      <c r="M605" s="62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</row>
    <row r="606" ht="12.75" customHeight="1">
      <c r="A606" s="61"/>
      <c r="B606" s="61"/>
      <c r="C606" s="61"/>
      <c r="D606" s="61"/>
      <c r="E606" s="61"/>
      <c r="F606" s="61"/>
      <c r="G606" s="61"/>
      <c r="H606" s="61"/>
      <c r="I606" s="61"/>
      <c r="J606" s="61"/>
      <c r="K606" s="61"/>
      <c r="L606" s="62"/>
      <c r="M606" s="62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</row>
    <row r="607" ht="12.75" customHeight="1">
      <c r="A607" s="61"/>
      <c r="B607" s="61"/>
      <c r="C607" s="61"/>
      <c r="D607" s="61"/>
      <c r="E607" s="61"/>
      <c r="F607" s="61"/>
      <c r="G607" s="61"/>
      <c r="H607" s="61"/>
      <c r="I607" s="61"/>
      <c r="J607" s="61"/>
      <c r="K607" s="61"/>
      <c r="L607" s="62"/>
      <c r="M607" s="62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</row>
    <row r="608" ht="12.75" customHeight="1">
      <c r="A608" s="61"/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2"/>
      <c r="M608" s="62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</row>
    <row r="609" ht="12.75" customHeight="1">
      <c r="A609" s="61"/>
      <c r="B609" s="61"/>
      <c r="C609" s="61"/>
      <c r="D609" s="61"/>
      <c r="E609" s="61"/>
      <c r="F609" s="61"/>
      <c r="G609" s="61"/>
      <c r="H609" s="61"/>
      <c r="I609" s="61"/>
      <c r="J609" s="61"/>
      <c r="K609" s="61"/>
      <c r="L609" s="62"/>
      <c r="M609" s="62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</row>
    <row r="610" ht="12.75" customHeight="1">
      <c r="A610" s="61"/>
      <c r="B610" s="61"/>
      <c r="C610" s="61"/>
      <c r="D610" s="61"/>
      <c r="E610" s="61"/>
      <c r="F610" s="61"/>
      <c r="G610" s="61"/>
      <c r="H610" s="61"/>
      <c r="I610" s="61"/>
      <c r="J610" s="61"/>
      <c r="K610" s="61"/>
      <c r="L610" s="62"/>
      <c r="M610" s="62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</row>
    <row r="611" ht="12.75" customHeight="1">
      <c r="A611" s="61"/>
      <c r="B611" s="61"/>
      <c r="C611" s="61"/>
      <c r="D611" s="61"/>
      <c r="E611" s="61"/>
      <c r="F611" s="61"/>
      <c r="G611" s="61"/>
      <c r="H611" s="61"/>
      <c r="I611" s="61"/>
      <c r="J611" s="61"/>
      <c r="K611" s="61"/>
      <c r="L611" s="62"/>
      <c r="M611" s="62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</row>
    <row r="612" ht="12.75" customHeight="1">
      <c r="A612" s="61"/>
      <c r="B612" s="61"/>
      <c r="C612" s="61"/>
      <c r="D612" s="61"/>
      <c r="E612" s="61"/>
      <c r="F612" s="61"/>
      <c r="G612" s="61"/>
      <c r="H612" s="61"/>
      <c r="I612" s="61"/>
      <c r="J612" s="61"/>
      <c r="K612" s="61"/>
      <c r="L612" s="62"/>
      <c r="M612" s="62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</row>
    <row r="613" ht="12.75" customHeight="1">
      <c r="A613" s="61"/>
      <c r="B613" s="61"/>
      <c r="C613" s="61"/>
      <c r="D613" s="61"/>
      <c r="E613" s="61"/>
      <c r="F613" s="61"/>
      <c r="G613" s="61"/>
      <c r="H613" s="61"/>
      <c r="I613" s="61"/>
      <c r="J613" s="61"/>
      <c r="K613" s="61"/>
      <c r="L613" s="62"/>
      <c r="M613" s="62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</row>
    <row r="614" ht="12.75" customHeight="1">
      <c r="A614" s="61"/>
      <c r="B614" s="61"/>
      <c r="C614" s="61"/>
      <c r="D614" s="61"/>
      <c r="E614" s="61"/>
      <c r="F614" s="61"/>
      <c r="G614" s="61"/>
      <c r="H614" s="61"/>
      <c r="I614" s="61"/>
      <c r="J614" s="61"/>
      <c r="K614" s="61"/>
      <c r="L614" s="62"/>
      <c r="M614" s="62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</row>
    <row r="615" ht="12.75" customHeight="1">
      <c r="A615" s="61"/>
      <c r="B615" s="61"/>
      <c r="C615" s="61"/>
      <c r="D615" s="61"/>
      <c r="E615" s="61"/>
      <c r="F615" s="61"/>
      <c r="G615" s="61"/>
      <c r="H615" s="61"/>
      <c r="I615" s="61"/>
      <c r="J615" s="61"/>
      <c r="K615" s="61"/>
      <c r="L615" s="62"/>
      <c r="M615" s="62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</row>
    <row r="616" ht="12.75" customHeight="1">
      <c r="A616" s="61"/>
      <c r="B616" s="61"/>
      <c r="C616" s="61"/>
      <c r="D616" s="61"/>
      <c r="E616" s="61"/>
      <c r="F616" s="61"/>
      <c r="G616" s="61"/>
      <c r="H616" s="61"/>
      <c r="I616" s="61"/>
      <c r="J616" s="61"/>
      <c r="K616" s="61"/>
      <c r="L616" s="62"/>
      <c r="M616" s="62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</row>
    <row r="617" ht="12.75" customHeight="1">
      <c r="A617" s="61"/>
      <c r="B617" s="61"/>
      <c r="C617" s="61"/>
      <c r="D617" s="61"/>
      <c r="E617" s="61"/>
      <c r="F617" s="61"/>
      <c r="G617" s="61"/>
      <c r="H617" s="61"/>
      <c r="I617" s="61"/>
      <c r="J617" s="61"/>
      <c r="K617" s="61"/>
      <c r="L617" s="62"/>
      <c r="M617" s="62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</row>
    <row r="618" ht="12.75" customHeight="1">
      <c r="A618" s="61"/>
      <c r="B618" s="61"/>
      <c r="C618" s="61"/>
      <c r="D618" s="61"/>
      <c r="E618" s="61"/>
      <c r="F618" s="61"/>
      <c r="G618" s="61"/>
      <c r="H618" s="61"/>
      <c r="I618" s="61"/>
      <c r="J618" s="61"/>
      <c r="K618" s="61"/>
      <c r="L618" s="62"/>
      <c r="M618" s="62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</row>
    <row r="619" ht="12.75" customHeight="1">
      <c r="A619" s="61"/>
      <c r="B619" s="61"/>
      <c r="C619" s="61"/>
      <c r="D619" s="61"/>
      <c r="E619" s="61"/>
      <c r="F619" s="61"/>
      <c r="G619" s="61"/>
      <c r="H619" s="61"/>
      <c r="I619" s="61"/>
      <c r="J619" s="61"/>
      <c r="K619" s="61"/>
      <c r="L619" s="62"/>
      <c r="M619" s="62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</row>
    <row r="620" ht="12.75" customHeight="1">
      <c r="A620" s="61"/>
      <c r="B620" s="61"/>
      <c r="C620" s="61"/>
      <c r="D620" s="61"/>
      <c r="E620" s="61"/>
      <c r="F620" s="61"/>
      <c r="G620" s="61"/>
      <c r="H620" s="61"/>
      <c r="I620" s="61"/>
      <c r="J620" s="61"/>
      <c r="K620" s="61"/>
      <c r="L620" s="62"/>
      <c r="M620" s="62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 ht="12.75" customHeight="1">
      <c r="A621" s="61"/>
      <c r="B621" s="61"/>
      <c r="C621" s="61"/>
      <c r="D621" s="61"/>
      <c r="E621" s="61"/>
      <c r="F621" s="61"/>
      <c r="G621" s="61"/>
      <c r="H621" s="61"/>
      <c r="I621" s="61"/>
      <c r="J621" s="61"/>
      <c r="K621" s="61"/>
      <c r="L621" s="62"/>
      <c r="M621" s="62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</row>
    <row r="622" ht="12.75" customHeight="1">
      <c r="A622" s="61"/>
      <c r="B622" s="61"/>
      <c r="C622" s="61"/>
      <c r="D622" s="61"/>
      <c r="E622" s="61"/>
      <c r="F622" s="61"/>
      <c r="G622" s="61"/>
      <c r="H622" s="61"/>
      <c r="I622" s="61"/>
      <c r="J622" s="61"/>
      <c r="K622" s="61"/>
      <c r="L622" s="62"/>
      <c r="M622" s="62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 ht="12.75" customHeight="1">
      <c r="A623" s="61"/>
      <c r="B623" s="61"/>
      <c r="C623" s="61"/>
      <c r="D623" s="61"/>
      <c r="E623" s="61"/>
      <c r="F623" s="61"/>
      <c r="G623" s="61"/>
      <c r="H623" s="61"/>
      <c r="I623" s="61"/>
      <c r="J623" s="61"/>
      <c r="K623" s="61"/>
      <c r="L623" s="62"/>
      <c r="M623" s="62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</row>
    <row r="624" ht="12.75" customHeight="1">
      <c r="A624" s="61"/>
      <c r="B624" s="61"/>
      <c r="C624" s="61"/>
      <c r="D624" s="61"/>
      <c r="E624" s="61"/>
      <c r="F624" s="61"/>
      <c r="G624" s="61"/>
      <c r="H624" s="61"/>
      <c r="I624" s="61"/>
      <c r="J624" s="61"/>
      <c r="K624" s="61"/>
      <c r="L624" s="62"/>
      <c r="M624" s="62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</row>
    <row r="625" ht="12.75" customHeight="1">
      <c r="A625" s="61"/>
      <c r="B625" s="61"/>
      <c r="C625" s="61"/>
      <c r="D625" s="61"/>
      <c r="E625" s="61"/>
      <c r="F625" s="61"/>
      <c r="G625" s="61"/>
      <c r="H625" s="61"/>
      <c r="I625" s="61"/>
      <c r="J625" s="61"/>
      <c r="K625" s="61"/>
      <c r="L625" s="62"/>
      <c r="M625" s="62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</row>
    <row r="626" ht="12.75" customHeight="1">
      <c r="A626" s="61"/>
      <c r="B626" s="61"/>
      <c r="C626" s="61"/>
      <c r="D626" s="61"/>
      <c r="E626" s="61"/>
      <c r="F626" s="61"/>
      <c r="G626" s="61"/>
      <c r="H626" s="61"/>
      <c r="I626" s="61"/>
      <c r="J626" s="61"/>
      <c r="K626" s="61"/>
      <c r="L626" s="62"/>
      <c r="M626" s="62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</row>
    <row r="627" ht="12.75" customHeight="1">
      <c r="A627" s="61"/>
      <c r="B627" s="61"/>
      <c r="C627" s="61"/>
      <c r="D627" s="61"/>
      <c r="E627" s="61"/>
      <c r="F627" s="61"/>
      <c r="G627" s="61"/>
      <c r="H627" s="61"/>
      <c r="I627" s="61"/>
      <c r="J627" s="61"/>
      <c r="K627" s="61"/>
      <c r="L627" s="62"/>
      <c r="M627" s="62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</row>
    <row r="628" ht="12.75" customHeight="1">
      <c r="A628" s="61"/>
      <c r="B628" s="61"/>
      <c r="C628" s="61"/>
      <c r="D628" s="61"/>
      <c r="E628" s="61"/>
      <c r="F628" s="61"/>
      <c r="G628" s="61"/>
      <c r="H628" s="61"/>
      <c r="I628" s="61"/>
      <c r="J628" s="61"/>
      <c r="K628" s="61"/>
      <c r="L628" s="62"/>
      <c r="M628" s="62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</row>
    <row r="629" ht="12.75" customHeight="1">
      <c r="A629" s="61"/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2"/>
      <c r="M629" s="62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</row>
    <row r="630" ht="12.75" customHeight="1">
      <c r="A630" s="61"/>
      <c r="B630" s="61"/>
      <c r="C630" s="61"/>
      <c r="D630" s="61"/>
      <c r="E630" s="61"/>
      <c r="F630" s="61"/>
      <c r="G630" s="61"/>
      <c r="H630" s="61"/>
      <c r="I630" s="61"/>
      <c r="J630" s="61"/>
      <c r="K630" s="61"/>
      <c r="L630" s="62"/>
      <c r="M630" s="62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</row>
    <row r="631" ht="12.75" customHeight="1">
      <c r="A631" s="61"/>
      <c r="B631" s="61"/>
      <c r="C631" s="61"/>
      <c r="D631" s="61"/>
      <c r="E631" s="61"/>
      <c r="F631" s="61"/>
      <c r="G631" s="61"/>
      <c r="H631" s="61"/>
      <c r="I631" s="61"/>
      <c r="J631" s="61"/>
      <c r="K631" s="61"/>
      <c r="L631" s="62"/>
      <c r="M631" s="62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</row>
    <row r="632" ht="12.75" customHeight="1">
      <c r="A632" s="61"/>
      <c r="B632" s="61"/>
      <c r="C632" s="61"/>
      <c r="D632" s="61"/>
      <c r="E632" s="61"/>
      <c r="F632" s="61"/>
      <c r="G632" s="61"/>
      <c r="H632" s="61"/>
      <c r="I632" s="61"/>
      <c r="J632" s="61"/>
      <c r="K632" s="61"/>
      <c r="L632" s="62"/>
      <c r="M632" s="62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</row>
    <row r="633" ht="12.75" customHeight="1">
      <c r="A633" s="61"/>
      <c r="B633" s="61"/>
      <c r="C633" s="61"/>
      <c r="D633" s="61"/>
      <c r="E633" s="61"/>
      <c r="F633" s="61"/>
      <c r="G633" s="61"/>
      <c r="H633" s="61"/>
      <c r="I633" s="61"/>
      <c r="J633" s="61"/>
      <c r="K633" s="61"/>
      <c r="L633" s="62"/>
      <c r="M633" s="62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</row>
    <row r="634" ht="12.75" customHeight="1">
      <c r="A634" s="61"/>
      <c r="B634" s="61"/>
      <c r="C634" s="61"/>
      <c r="D634" s="61"/>
      <c r="E634" s="61"/>
      <c r="F634" s="61"/>
      <c r="G634" s="61"/>
      <c r="H634" s="61"/>
      <c r="I634" s="61"/>
      <c r="J634" s="61"/>
      <c r="K634" s="61"/>
      <c r="L634" s="62"/>
      <c r="M634" s="62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</row>
    <row r="635" ht="12.75" customHeight="1">
      <c r="A635" s="61"/>
      <c r="B635" s="61"/>
      <c r="C635" s="61"/>
      <c r="D635" s="61"/>
      <c r="E635" s="61"/>
      <c r="F635" s="61"/>
      <c r="G635" s="61"/>
      <c r="H635" s="61"/>
      <c r="I635" s="61"/>
      <c r="J635" s="61"/>
      <c r="K635" s="61"/>
      <c r="L635" s="62"/>
      <c r="M635" s="62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</row>
    <row r="636" ht="12.75" customHeight="1">
      <c r="A636" s="61"/>
      <c r="B636" s="61"/>
      <c r="C636" s="61"/>
      <c r="D636" s="61"/>
      <c r="E636" s="61"/>
      <c r="F636" s="61"/>
      <c r="G636" s="61"/>
      <c r="H636" s="61"/>
      <c r="I636" s="61"/>
      <c r="J636" s="61"/>
      <c r="K636" s="61"/>
      <c r="L636" s="62"/>
      <c r="M636" s="62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</row>
    <row r="637" ht="12.75" customHeight="1">
      <c r="A637" s="61"/>
      <c r="B637" s="61"/>
      <c r="C637" s="61"/>
      <c r="D637" s="61"/>
      <c r="E637" s="61"/>
      <c r="F637" s="61"/>
      <c r="G637" s="61"/>
      <c r="H637" s="61"/>
      <c r="I637" s="61"/>
      <c r="J637" s="61"/>
      <c r="K637" s="61"/>
      <c r="L637" s="62"/>
      <c r="M637" s="62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</row>
    <row r="638" ht="12.75" customHeight="1">
      <c r="A638" s="61"/>
      <c r="B638" s="61"/>
      <c r="C638" s="61"/>
      <c r="D638" s="61"/>
      <c r="E638" s="61"/>
      <c r="F638" s="61"/>
      <c r="G638" s="61"/>
      <c r="H638" s="61"/>
      <c r="I638" s="61"/>
      <c r="J638" s="61"/>
      <c r="K638" s="61"/>
      <c r="L638" s="62"/>
      <c r="M638" s="62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</row>
    <row r="639" ht="12.75" customHeight="1">
      <c r="A639" s="61"/>
      <c r="B639" s="61"/>
      <c r="C639" s="61"/>
      <c r="D639" s="61"/>
      <c r="E639" s="61"/>
      <c r="F639" s="61"/>
      <c r="G639" s="61"/>
      <c r="H639" s="61"/>
      <c r="I639" s="61"/>
      <c r="J639" s="61"/>
      <c r="K639" s="61"/>
      <c r="L639" s="62"/>
      <c r="M639" s="62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</row>
    <row r="640" ht="12.75" customHeight="1">
      <c r="A640" s="61"/>
      <c r="B640" s="61"/>
      <c r="C640" s="61"/>
      <c r="D640" s="61"/>
      <c r="E640" s="61"/>
      <c r="F640" s="61"/>
      <c r="G640" s="61"/>
      <c r="H640" s="61"/>
      <c r="I640" s="61"/>
      <c r="J640" s="61"/>
      <c r="K640" s="61"/>
      <c r="L640" s="62"/>
      <c r="M640" s="62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</row>
    <row r="641" ht="12.75" customHeight="1">
      <c r="A641" s="61"/>
      <c r="B641" s="61"/>
      <c r="C641" s="61"/>
      <c r="D641" s="61"/>
      <c r="E641" s="61"/>
      <c r="F641" s="61"/>
      <c r="G641" s="61"/>
      <c r="H641" s="61"/>
      <c r="I641" s="61"/>
      <c r="J641" s="61"/>
      <c r="K641" s="61"/>
      <c r="L641" s="62"/>
      <c r="M641" s="62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</row>
    <row r="642" ht="12.75" customHeight="1">
      <c r="A642" s="61"/>
      <c r="B642" s="61"/>
      <c r="C642" s="61"/>
      <c r="D642" s="61"/>
      <c r="E642" s="61"/>
      <c r="F642" s="61"/>
      <c r="G642" s="61"/>
      <c r="H642" s="61"/>
      <c r="I642" s="61"/>
      <c r="J642" s="61"/>
      <c r="K642" s="61"/>
      <c r="L642" s="62"/>
      <c r="M642" s="62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</row>
    <row r="643" ht="12.75" customHeight="1">
      <c r="A643" s="61"/>
      <c r="B643" s="61"/>
      <c r="C643" s="61"/>
      <c r="D643" s="61"/>
      <c r="E643" s="61"/>
      <c r="F643" s="61"/>
      <c r="G643" s="61"/>
      <c r="H643" s="61"/>
      <c r="I643" s="61"/>
      <c r="J643" s="61"/>
      <c r="K643" s="61"/>
      <c r="L643" s="62"/>
      <c r="M643" s="62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</row>
    <row r="644" ht="12.75" customHeight="1">
      <c r="A644" s="61"/>
      <c r="B644" s="61"/>
      <c r="C644" s="61"/>
      <c r="D644" s="61"/>
      <c r="E644" s="61"/>
      <c r="F644" s="61"/>
      <c r="G644" s="61"/>
      <c r="H644" s="61"/>
      <c r="I644" s="61"/>
      <c r="J644" s="61"/>
      <c r="K644" s="61"/>
      <c r="L644" s="62"/>
      <c r="M644" s="62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</row>
    <row r="645" ht="12.75" customHeight="1">
      <c r="A645" s="61"/>
      <c r="B645" s="61"/>
      <c r="C645" s="61"/>
      <c r="D645" s="61"/>
      <c r="E645" s="61"/>
      <c r="F645" s="61"/>
      <c r="G645" s="61"/>
      <c r="H645" s="61"/>
      <c r="I645" s="61"/>
      <c r="J645" s="61"/>
      <c r="K645" s="61"/>
      <c r="L645" s="62"/>
      <c r="M645" s="62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</row>
    <row r="646" ht="12.75" customHeight="1">
      <c r="A646" s="61"/>
      <c r="B646" s="61"/>
      <c r="C646" s="61"/>
      <c r="D646" s="61"/>
      <c r="E646" s="61"/>
      <c r="F646" s="61"/>
      <c r="G646" s="61"/>
      <c r="H646" s="61"/>
      <c r="I646" s="61"/>
      <c r="J646" s="61"/>
      <c r="K646" s="61"/>
      <c r="L646" s="62"/>
      <c r="M646" s="62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</row>
    <row r="647" ht="12.75" customHeight="1">
      <c r="A647" s="61"/>
      <c r="B647" s="61"/>
      <c r="C647" s="61"/>
      <c r="D647" s="61"/>
      <c r="E647" s="61"/>
      <c r="F647" s="61"/>
      <c r="G647" s="61"/>
      <c r="H647" s="61"/>
      <c r="I647" s="61"/>
      <c r="J647" s="61"/>
      <c r="K647" s="61"/>
      <c r="L647" s="62"/>
      <c r="M647" s="62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</row>
    <row r="648" ht="12.75" customHeight="1">
      <c r="A648" s="61"/>
      <c r="B648" s="61"/>
      <c r="C648" s="61"/>
      <c r="D648" s="61"/>
      <c r="E648" s="61"/>
      <c r="F648" s="61"/>
      <c r="G648" s="61"/>
      <c r="H648" s="61"/>
      <c r="I648" s="61"/>
      <c r="J648" s="61"/>
      <c r="K648" s="61"/>
      <c r="L648" s="62"/>
      <c r="M648" s="62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</row>
    <row r="649" ht="12.75" customHeight="1">
      <c r="A649" s="61"/>
      <c r="B649" s="61"/>
      <c r="C649" s="61"/>
      <c r="D649" s="61"/>
      <c r="E649" s="61"/>
      <c r="F649" s="61"/>
      <c r="G649" s="61"/>
      <c r="H649" s="61"/>
      <c r="I649" s="61"/>
      <c r="J649" s="61"/>
      <c r="K649" s="61"/>
      <c r="L649" s="62"/>
      <c r="M649" s="62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</row>
    <row r="650" ht="12.75" customHeight="1">
      <c r="A650" s="61"/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2"/>
      <c r="M650" s="62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</row>
    <row r="651" ht="12.75" customHeight="1">
      <c r="A651" s="61"/>
      <c r="B651" s="61"/>
      <c r="C651" s="61"/>
      <c r="D651" s="61"/>
      <c r="E651" s="61"/>
      <c r="F651" s="61"/>
      <c r="G651" s="61"/>
      <c r="H651" s="61"/>
      <c r="I651" s="61"/>
      <c r="J651" s="61"/>
      <c r="K651" s="61"/>
      <c r="L651" s="62"/>
      <c r="M651" s="62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</row>
    <row r="652" ht="12.75" customHeight="1">
      <c r="A652" s="61"/>
      <c r="B652" s="61"/>
      <c r="C652" s="61"/>
      <c r="D652" s="61"/>
      <c r="E652" s="61"/>
      <c r="F652" s="61"/>
      <c r="G652" s="61"/>
      <c r="H652" s="61"/>
      <c r="I652" s="61"/>
      <c r="J652" s="61"/>
      <c r="K652" s="61"/>
      <c r="L652" s="62"/>
      <c r="M652" s="62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</row>
    <row r="653" ht="12.75" customHeight="1">
      <c r="A653" s="61"/>
      <c r="B653" s="61"/>
      <c r="C653" s="61"/>
      <c r="D653" s="61"/>
      <c r="E653" s="61"/>
      <c r="F653" s="61"/>
      <c r="G653" s="61"/>
      <c r="H653" s="61"/>
      <c r="I653" s="61"/>
      <c r="J653" s="61"/>
      <c r="K653" s="61"/>
      <c r="L653" s="62"/>
      <c r="M653" s="62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</row>
    <row r="654" ht="12.75" customHeight="1">
      <c r="A654" s="61"/>
      <c r="B654" s="61"/>
      <c r="C654" s="61"/>
      <c r="D654" s="61"/>
      <c r="E654" s="61"/>
      <c r="F654" s="61"/>
      <c r="G654" s="61"/>
      <c r="H654" s="61"/>
      <c r="I654" s="61"/>
      <c r="J654" s="61"/>
      <c r="K654" s="61"/>
      <c r="L654" s="62"/>
      <c r="M654" s="62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</row>
    <row r="655" ht="12.75" customHeight="1">
      <c r="A655" s="61"/>
      <c r="B655" s="61"/>
      <c r="C655" s="61"/>
      <c r="D655" s="61"/>
      <c r="E655" s="61"/>
      <c r="F655" s="61"/>
      <c r="G655" s="61"/>
      <c r="H655" s="61"/>
      <c r="I655" s="61"/>
      <c r="J655" s="61"/>
      <c r="K655" s="61"/>
      <c r="L655" s="62"/>
      <c r="M655" s="62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</row>
    <row r="656" ht="12.75" customHeight="1">
      <c r="A656" s="61"/>
      <c r="B656" s="61"/>
      <c r="C656" s="61"/>
      <c r="D656" s="61"/>
      <c r="E656" s="61"/>
      <c r="F656" s="61"/>
      <c r="G656" s="61"/>
      <c r="H656" s="61"/>
      <c r="I656" s="61"/>
      <c r="J656" s="61"/>
      <c r="K656" s="61"/>
      <c r="L656" s="62"/>
      <c r="M656" s="62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</row>
    <row r="657" ht="12.75" customHeight="1">
      <c r="A657" s="61"/>
      <c r="B657" s="61"/>
      <c r="C657" s="61"/>
      <c r="D657" s="61"/>
      <c r="E657" s="61"/>
      <c r="F657" s="61"/>
      <c r="G657" s="61"/>
      <c r="H657" s="61"/>
      <c r="I657" s="61"/>
      <c r="J657" s="61"/>
      <c r="K657" s="61"/>
      <c r="L657" s="62"/>
      <c r="M657" s="62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</row>
    <row r="658" ht="12.75" customHeight="1">
      <c r="A658" s="61"/>
      <c r="B658" s="61"/>
      <c r="C658" s="61"/>
      <c r="D658" s="61"/>
      <c r="E658" s="61"/>
      <c r="F658" s="61"/>
      <c r="G658" s="61"/>
      <c r="H658" s="61"/>
      <c r="I658" s="61"/>
      <c r="J658" s="61"/>
      <c r="K658" s="61"/>
      <c r="L658" s="62"/>
      <c r="M658" s="62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</row>
    <row r="659" ht="12.75" customHeight="1">
      <c r="A659" s="61"/>
      <c r="B659" s="61"/>
      <c r="C659" s="61"/>
      <c r="D659" s="61"/>
      <c r="E659" s="61"/>
      <c r="F659" s="61"/>
      <c r="G659" s="61"/>
      <c r="H659" s="61"/>
      <c r="I659" s="61"/>
      <c r="J659" s="61"/>
      <c r="K659" s="61"/>
      <c r="L659" s="62"/>
      <c r="M659" s="62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</row>
    <row r="660" ht="12.75" customHeight="1">
      <c r="A660" s="61"/>
      <c r="B660" s="61"/>
      <c r="C660" s="61"/>
      <c r="D660" s="61"/>
      <c r="E660" s="61"/>
      <c r="F660" s="61"/>
      <c r="G660" s="61"/>
      <c r="H660" s="61"/>
      <c r="I660" s="61"/>
      <c r="J660" s="61"/>
      <c r="K660" s="61"/>
      <c r="L660" s="62"/>
      <c r="M660" s="62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</row>
    <row r="661" ht="12.75" customHeight="1">
      <c r="A661" s="61"/>
      <c r="B661" s="61"/>
      <c r="C661" s="61"/>
      <c r="D661" s="61"/>
      <c r="E661" s="61"/>
      <c r="F661" s="61"/>
      <c r="G661" s="61"/>
      <c r="H661" s="61"/>
      <c r="I661" s="61"/>
      <c r="J661" s="61"/>
      <c r="K661" s="61"/>
      <c r="L661" s="62"/>
      <c r="M661" s="62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</row>
    <row r="662" ht="12.75" customHeight="1">
      <c r="A662" s="61"/>
      <c r="B662" s="61"/>
      <c r="C662" s="61"/>
      <c r="D662" s="61"/>
      <c r="E662" s="61"/>
      <c r="F662" s="61"/>
      <c r="G662" s="61"/>
      <c r="H662" s="61"/>
      <c r="I662" s="61"/>
      <c r="J662" s="61"/>
      <c r="K662" s="61"/>
      <c r="L662" s="62"/>
      <c r="M662" s="62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</row>
    <row r="663" ht="12.75" customHeight="1">
      <c r="A663" s="61"/>
      <c r="B663" s="61"/>
      <c r="C663" s="61"/>
      <c r="D663" s="61"/>
      <c r="E663" s="61"/>
      <c r="F663" s="61"/>
      <c r="G663" s="61"/>
      <c r="H663" s="61"/>
      <c r="I663" s="61"/>
      <c r="J663" s="61"/>
      <c r="K663" s="61"/>
      <c r="L663" s="62"/>
      <c r="M663" s="62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</row>
    <row r="664" ht="12.75" customHeight="1">
      <c r="A664" s="61"/>
      <c r="B664" s="61"/>
      <c r="C664" s="61"/>
      <c r="D664" s="61"/>
      <c r="E664" s="61"/>
      <c r="F664" s="61"/>
      <c r="G664" s="61"/>
      <c r="H664" s="61"/>
      <c r="I664" s="61"/>
      <c r="J664" s="61"/>
      <c r="K664" s="61"/>
      <c r="L664" s="62"/>
      <c r="M664" s="62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</row>
    <row r="665" ht="12.75" customHeight="1">
      <c r="A665" s="61"/>
      <c r="B665" s="61"/>
      <c r="C665" s="61"/>
      <c r="D665" s="61"/>
      <c r="E665" s="61"/>
      <c r="F665" s="61"/>
      <c r="G665" s="61"/>
      <c r="H665" s="61"/>
      <c r="I665" s="61"/>
      <c r="J665" s="61"/>
      <c r="K665" s="61"/>
      <c r="L665" s="62"/>
      <c r="M665" s="62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</row>
    <row r="666" ht="12.75" customHeight="1">
      <c r="A666" s="61"/>
      <c r="B666" s="61"/>
      <c r="C666" s="61"/>
      <c r="D666" s="61"/>
      <c r="E666" s="61"/>
      <c r="F666" s="61"/>
      <c r="G666" s="61"/>
      <c r="H666" s="61"/>
      <c r="I666" s="61"/>
      <c r="J666" s="61"/>
      <c r="K666" s="61"/>
      <c r="L666" s="62"/>
      <c r="M666" s="62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</row>
    <row r="667" ht="12.75" customHeight="1">
      <c r="A667" s="61"/>
      <c r="B667" s="61"/>
      <c r="C667" s="61"/>
      <c r="D667" s="61"/>
      <c r="E667" s="61"/>
      <c r="F667" s="61"/>
      <c r="G667" s="61"/>
      <c r="H667" s="61"/>
      <c r="I667" s="61"/>
      <c r="J667" s="61"/>
      <c r="K667" s="61"/>
      <c r="L667" s="62"/>
      <c r="M667" s="62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</row>
    <row r="668" ht="12.75" customHeight="1">
      <c r="A668" s="61"/>
      <c r="B668" s="61"/>
      <c r="C668" s="61"/>
      <c r="D668" s="61"/>
      <c r="E668" s="61"/>
      <c r="F668" s="61"/>
      <c r="G668" s="61"/>
      <c r="H668" s="61"/>
      <c r="I668" s="61"/>
      <c r="J668" s="61"/>
      <c r="K668" s="61"/>
      <c r="L668" s="62"/>
      <c r="M668" s="62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</row>
    <row r="669" ht="12.75" customHeight="1">
      <c r="A669" s="61"/>
      <c r="B669" s="61"/>
      <c r="C669" s="61"/>
      <c r="D669" s="61"/>
      <c r="E669" s="61"/>
      <c r="F669" s="61"/>
      <c r="G669" s="61"/>
      <c r="H669" s="61"/>
      <c r="I669" s="61"/>
      <c r="J669" s="61"/>
      <c r="K669" s="61"/>
      <c r="L669" s="62"/>
      <c r="M669" s="62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</row>
    <row r="670" ht="12.75" customHeight="1">
      <c r="A670" s="61"/>
      <c r="B670" s="61"/>
      <c r="C670" s="61"/>
      <c r="D670" s="61"/>
      <c r="E670" s="61"/>
      <c r="F670" s="61"/>
      <c r="G670" s="61"/>
      <c r="H670" s="61"/>
      <c r="I670" s="61"/>
      <c r="J670" s="61"/>
      <c r="K670" s="61"/>
      <c r="L670" s="62"/>
      <c r="M670" s="62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</row>
    <row r="671" ht="12.75" customHeight="1">
      <c r="A671" s="61"/>
      <c r="B671" s="61"/>
      <c r="C671" s="61"/>
      <c r="D671" s="61"/>
      <c r="E671" s="61"/>
      <c r="F671" s="61"/>
      <c r="G671" s="61"/>
      <c r="H671" s="61"/>
      <c r="I671" s="61"/>
      <c r="J671" s="61"/>
      <c r="K671" s="61"/>
      <c r="L671" s="62"/>
      <c r="M671" s="62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</row>
    <row r="672" ht="12.75" customHeight="1">
      <c r="A672" s="61"/>
      <c r="B672" s="61"/>
      <c r="C672" s="61"/>
      <c r="D672" s="61"/>
      <c r="E672" s="61"/>
      <c r="F672" s="61"/>
      <c r="G672" s="61"/>
      <c r="H672" s="61"/>
      <c r="I672" s="61"/>
      <c r="J672" s="61"/>
      <c r="K672" s="61"/>
      <c r="L672" s="62"/>
      <c r="M672" s="62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</row>
    <row r="673" ht="12.75" customHeight="1">
      <c r="A673" s="61"/>
      <c r="B673" s="61"/>
      <c r="C673" s="61"/>
      <c r="D673" s="61"/>
      <c r="E673" s="61"/>
      <c r="F673" s="61"/>
      <c r="G673" s="61"/>
      <c r="H673" s="61"/>
      <c r="I673" s="61"/>
      <c r="J673" s="61"/>
      <c r="K673" s="61"/>
      <c r="L673" s="62"/>
      <c r="M673" s="62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</row>
    <row r="674" ht="12.75" customHeight="1">
      <c r="A674" s="61"/>
      <c r="B674" s="61"/>
      <c r="C674" s="61"/>
      <c r="D674" s="61"/>
      <c r="E674" s="61"/>
      <c r="F674" s="61"/>
      <c r="G674" s="61"/>
      <c r="H674" s="61"/>
      <c r="I674" s="61"/>
      <c r="J674" s="61"/>
      <c r="K674" s="61"/>
      <c r="L674" s="62"/>
      <c r="M674" s="62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</row>
    <row r="675" ht="12.75" customHeight="1">
      <c r="A675" s="61"/>
      <c r="B675" s="61"/>
      <c r="C675" s="61"/>
      <c r="D675" s="61"/>
      <c r="E675" s="61"/>
      <c r="F675" s="61"/>
      <c r="G675" s="61"/>
      <c r="H675" s="61"/>
      <c r="I675" s="61"/>
      <c r="J675" s="61"/>
      <c r="K675" s="61"/>
      <c r="L675" s="62"/>
      <c r="M675" s="62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</row>
    <row r="676" ht="12.75" customHeight="1">
      <c r="A676" s="61"/>
      <c r="B676" s="61"/>
      <c r="C676" s="61"/>
      <c r="D676" s="61"/>
      <c r="E676" s="61"/>
      <c r="F676" s="61"/>
      <c r="G676" s="61"/>
      <c r="H676" s="61"/>
      <c r="I676" s="61"/>
      <c r="J676" s="61"/>
      <c r="K676" s="61"/>
      <c r="L676" s="62"/>
      <c r="M676" s="62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</row>
    <row r="677" ht="12.75" customHeight="1">
      <c r="A677" s="61"/>
      <c r="B677" s="61"/>
      <c r="C677" s="61"/>
      <c r="D677" s="61"/>
      <c r="E677" s="61"/>
      <c r="F677" s="61"/>
      <c r="G677" s="61"/>
      <c r="H677" s="61"/>
      <c r="I677" s="61"/>
      <c r="J677" s="61"/>
      <c r="K677" s="61"/>
      <c r="L677" s="62"/>
      <c r="M677" s="62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</row>
    <row r="678" ht="12.75" customHeight="1">
      <c r="A678" s="61"/>
      <c r="B678" s="61"/>
      <c r="C678" s="61"/>
      <c r="D678" s="61"/>
      <c r="E678" s="61"/>
      <c r="F678" s="61"/>
      <c r="G678" s="61"/>
      <c r="H678" s="61"/>
      <c r="I678" s="61"/>
      <c r="J678" s="61"/>
      <c r="K678" s="61"/>
      <c r="L678" s="62"/>
      <c r="M678" s="62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</row>
    <row r="679" ht="12.75" customHeight="1">
      <c r="A679" s="61"/>
      <c r="B679" s="61"/>
      <c r="C679" s="61"/>
      <c r="D679" s="61"/>
      <c r="E679" s="61"/>
      <c r="F679" s="61"/>
      <c r="G679" s="61"/>
      <c r="H679" s="61"/>
      <c r="I679" s="61"/>
      <c r="J679" s="61"/>
      <c r="K679" s="61"/>
      <c r="L679" s="62"/>
      <c r="M679" s="62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</row>
    <row r="680" ht="12.75" customHeight="1">
      <c r="A680" s="61"/>
      <c r="B680" s="61"/>
      <c r="C680" s="61"/>
      <c r="D680" s="61"/>
      <c r="E680" s="61"/>
      <c r="F680" s="61"/>
      <c r="G680" s="61"/>
      <c r="H680" s="61"/>
      <c r="I680" s="61"/>
      <c r="J680" s="61"/>
      <c r="K680" s="61"/>
      <c r="L680" s="62"/>
      <c r="M680" s="62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</row>
    <row r="681" ht="12.75" customHeight="1">
      <c r="A681" s="61"/>
      <c r="B681" s="61"/>
      <c r="C681" s="61"/>
      <c r="D681" s="61"/>
      <c r="E681" s="61"/>
      <c r="F681" s="61"/>
      <c r="G681" s="61"/>
      <c r="H681" s="61"/>
      <c r="I681" s="61"/>
      <c r="J681" s="61"/>
      <c r="K681" s="61"/>
      <c r="L681" s="62"/>
      <c r="M681" s="62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</row>
    <row r="682" ht="12.75" customHeight="1">
      <c r="A682" s="61"/>
      <c r="B682" s="61"/>
      <c r="C682" s="61"/>
      <c r="D682" s="61"/>
      <c r="E682" s="61"/>
      <c r="F682" s="61"/>
      <c r="G682" s="61"/>
      <c r="H682" s="61"/>
      <c r="I682" s="61"/>
      <c r="J682" s="61"/>
      <c r="K682" s="61"/>
      <c r="L682" s="62"/>
      <c r="M682" s="62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</row>
    <row r="683" ht="12.75" customHeight="1">
      <c r="A683" s="61"/>
      <c r="B683" s="61"/>
      <c r="C683" s="61"/>
      <c r="D683" s="61"/>
      <c r="E683" s="61"/>
      <c r="F683" s="61"/>
      <c r="G683" s="61"/>
      <c r="H683" s="61"/>
      <c r="I683" s="61"/>
      <c r="J683" s="61"/>
      <c r="K683" s="61"/>
      <c r="L683" s="62"/>
      <c r="M683" s="62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</row>
    <row r="684" ht="12.75" customHeight="1">
      <c r="A684" s="61"/>
      <c r="B684" s="61"/>
      <c r="C684" s="61"/>
      <c r="D684" s="61"/>
      <c r="E684" s="61"/>
      <c r="F684" s="61"/>
      <c r="G684" s="61"/>
      <c r="H684" s="61"/>
      <c r="I684" s="61"/>
      <c r="J684" s="61"/>
      <c r="K684" s="61"/>
      <c r="L684" s="62"/>
      <c r="M684" s="62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</row>
    <row r="685" ht="12.75" customHeight="1">
      <c r="A685" s="61"/>
      <c r="B685" s="61"/>
      <c r="C685" s="61"/>
      <c r="D685" s="61"/>
      <c r="E685" s="61"/>
      <c r="F685" s="61"/>
      <c r="G685" s="61"/>
      <c r="H685" s="61"/>
      <c r="I685" s="61"/>
      <c r="J685" s="61"/>
      <c r="K685" s="61"/>
      <c r="L685" s="62"/>
      <c r="M685" s="62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</row>
    <row r="686" ht="12.75" customHeight="1">
      <c r="A686" s="61"/>
      <c r="B686" s="61"/>
      <c r="C686" s="61"/>
      <c r="D686" s="61"/>
      <c r="E686" s="61"/>
      <c r="F686" s="61"/>
      <c r="G686" s="61"/>
      <c r="H686" s="61"/>
      <c r="I686" s="61"/>
      <c r="J686" s="61"/>
      <c r="K686" s="61"/>
      <c r="L686" s="62"/>
      <c r="M686" s="62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</row>
    <row r="687" ht="12.75" customHeight="1">
      <c r="A687" s="61"/>
      <c r="B687" s="61"/>
      <c r="C687" s="61"/>
      <c r="D687" s="61"/>
      <c r="E687" s="61"/>
      <c r="F687" s="61"/>
      <c r="G687" s="61"/>
      <c r="H687" s="61"/>
      <c r="I687" s="61"/>
      <c r="J687" s="61"/>
      <c r="K687" s="61"/>
      <c r="L687" s="62"/>
      <c r="M687" s="62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</row>
    <row r="688" ht="12.75" customHeight="1">
      <c r="A688" s="61"/>
      <c r="B688" s="61"/>
      <c r="C688" s="61"/>
      <c r="D688" s="61"/>
      <c r="E688" s="61"/>
      <c r="F688" s="61"/>
      <c r="G688" s="61"/>
      <c r="H688" s="61"/>
      <c r="I688" s="61"/>
      <c r="J688" s="61"/>
      <c r="K688" s="61"/>
      <c r="L688" s="62"/>
      <c r="M688" s="62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</row>
    <row r="689" ht="12.75" customHeight="1">
      <c r="A689" s="61"/>
      <c r="B689" s="61"/>
      <c r="C689" s="61"/>
      <c r="D689" s="61"/>
      <c r="E689" s="61"/>
      <c r="F689" s="61"/>
      <c r="G689" s="61"/>
      <c r="H689" s="61"/>
      <c r="I689" s="61"/>
      <c r="J689" s="61"/>
      <c r="K689" s="61"/>
      <c r="L689" s="62"/>
      <c r="M689" s="62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</row>
    <row r="690" ht="12.75" customHeight="1">
      <c r="A690" s="61"/>
      <c r="B690" s="61"/>
      <c r="C690" s="61"/>
      <c r="D690" s="61"/>
      <c r="E690" s="61"/>
      <c r="F690" s="61"/>
      <c r="G690" s="61"/>
      <c r="H690" s="61"/>
      <c r="I690" s="61"/>
      <c r="J690" s="61"/>
      <c r="K690" s="61"/>
      <c r="L690" s="62"/>
      <c r="M690" s="62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</row>
    <row r="691" ht="12.75" customHeight="1">
      <c r="A691" s="61"/>
      <c r="B691" s="61"/>
      <c r="C691" s="61"/>
      <c r="D691" s="61"/>
      <c r="E691" s="61"/>
      <c r="F691" s="61"/>
      <c r="G691" s="61"/>
      <c r="H691" s="61"/>
      <c r="I691" s="61"/>
      <c r="J691" s="61"/>
      <c r="K691" s="61"/>
      <c r="L691" s="62"/>
      <c r="M691" s="62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</row>
    <row r="692" ht="12.75" customHeight="1">
      <c r="A692" s="61"/>
      <c r="B692" s="61"/>
      <c r="C692" s="61"/>
      <c r="D692" s="61"/>
      <c r="E692" s="61"/>
      <c r="F692" s="61"/>
      <c r="G692" s="61"/>
      <c r="H692" s="61"/>
      <c r="I692" s="61"/>
      <c r="J692" s="61"/>
      <c r="K692" s="61"/>
      <c r="L692" s="62"/>
      <c r="M692" s="62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</row>
    <row r="693" ht="12.75" customHeight="1">
      <c r="A693" s="61"/>
      <c r="B693" s="61"/>
      <c r="C693" s="61"/>
      <c r="D693" s="61"/>
      <c r="E693" s="61"/>
      <c r="F693" s="61"/>
      <c r="G693" s="61"/>
      <c r="H693" s="61"/>
      <c r="I693" s="61"/>
      <c r="J693" s="61"/>
      <c r="K693" s="61"/>
      <c r="L693" s="62"/>
      <c r="M693" s="62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</row>
    <row r="694" ht="12.75" customHeight="1">
      <c r="A694" s="61"/>
      <c r="B694" s="61"/>
      <c r="C694" s="61"/>
      <c r="D694" s="61"/>
      <c r="E694" s="61"/>
      <c r="F694" s="61"/>
      <c r="G694" s="61"/>
      <c r="H694" s="61"/>
      <c r="I694" s="61"/>
      <c r="J694" s="61"/>
      <c r="K694" s="61"/>
      <c r="L694" s="62"/>
      <c r="M694" s="62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</row>
    <row r="695" ht="12.75" customHeight="1">
      <c r="A695" s="61"/>
      <c r="B695" s="61"/>
      <c r="C695" s="61"/>
      <c r="D695" s="61"/>
      <c r="E695" s="61"/>
      <c r="F695" s="61"/>
      <c r="G695" s="61"/>
      <c r="H695" s="61"/>
      <c r="I695" s="61"/>
      <c r="J695" s="61"/>
      <c r="K695" s="61"/>
      <c r="L695" s="62"/>
      <c r="M695" s="62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</row>
    <row r="696" ht="12.75" customHeight="1">
      <c r="A696" s="61"/>
      <c r="B696" s="61"/>
      <c r="C696" s="61"/>
      <c r="D696" s="61"/>
      <c r="E696" s="61"/>
      <c r="F696" s="61"/>
      <c r="G696" s="61"/>
      <c r="H696" s="61"/>
      <c r="I696" s="61"/>
      <c r="J696" s="61"/>
      <c r="K696" s="61"/>
      <c r="L696" s="62"/>
      <c r="M696" s="62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</row>
    <row r="697" ht="12.75" customHeight="1">
      <c r="A697" s="61"/>
      <c r="B697" s="61"/>
      <c r="C697" s="61"/>
      <c r="D697" s="61"/>
      <c r="E697" s="61"/>
      <c r="F697" s="61"/>
      <c r="G697" s="61"/>
      <c r="H697" s="61"/>
      <c r="I697" s="61"/>
      <c r="J697" s="61"/>
      <c r="K697" s="61"/>
      <c r="L697" s="62"/>
      <c r="M697" s="62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</row>
    <row r="698" ht="12.75" customHeight="1">
      <c r="A698" s="61"/>
      <c r="B698" s="61"/>
      <c r="C698" s="61"/>
      <c r="D698" s="61"/>
      <c r="E698" s="61"/>
      <c r="F698" s="61"/>
      <c r="G698" s="61"/>
      <c r="H698" s="61"/>
      <c r="I698" s="61"/>
      <c r="J698" s="61"/>
      <c r="K698" s="61"/>
      <c r="L698" s="62"/>
      <c r="M698" s="62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</row>
    <row r="699" ht="12.75" customHeight="1">
      <c r="A699" s="61"/>
      <c r="B699" s="61"/>
      <c r="C699" s="61"/>
      <c r="D699" s="61"/>
      <c r="E699" s="61"/>
      <c r="F699" s="61"/>
      <c r="G699" s="61"/>
      <c r="H699" s="61"/>
      <c r="I699" s="61"/>
      <c r="J699" s="61"/>
      <c r="K699" s="61"/>
      <c r="L699" s="62"/>
      <c r="M699" s="62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</row>
    <row r="700" ht="12.75" customHeight="1">
      <c r="A700" s="61"/>
      <c r="B700" s="61"/>
      <c r="C700" s="61"/>
      <c r="D700" s="61"/>
      <c r="E700" s="61"/>
      <c r="F700" s="61"/>
      <c r="G700" s="61"/>
      <c r="H700" s="61"/>
      <c r="I700" s="61"/>
      <c r="J700" s="61"/>
      <c r="K700" s="61"/>
      <c r="L700" s="62"/>
      <c r="M700" s="62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</row>
    <row r="701" ht="12.75" customHeight="1">
      <c r="A701" s="61"/>
      <c r="B701" s="61"/>
      <c r="C701" s="61"/>
      <c r="D701" s="61"/>
      <c r="E701" s="61"/>
      <c r="F701" s="61"/>
      <c r="G701" s="61"/>
      <c r="H701" s="61"/>
      <c r="I701" s="61"/>
      <c r="J701" s="61"/>
      <c r="K701" s="61"/>
      <c r="L701" s="62"/>
      <c r="M701" s="62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</row>
    <row r="702" ht="12.75" customHeight="1">
      <c r="A702" s="61"/>
      <c r="B702" s="61"/>
      <c r="C702" s="61"/>
      <c r="D702" s="61"/>
      <c r="E702" s="61"/>
      <c r="F702" s="61"/>
      <c r="G702" s="61"/>
      <c r="H702" s="61"/>
      <c r="I702" s="61"/>
      <c r="J702" s="61"/>
      <c r="K702" s="61"/>
      <c r="L702" s="62"/>
      <c r="M702" s="62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</row>
    <row r="703" ht="12.75" customHeight="1">
      <c r="A703" s="61"/>
      <c r="B703" s="61"/>
      <c r="C703" s="61"/>
      <c r="D703" s="61"/>
      <c r="E703" s="61"/>
      <c r="F703" s="61"/>
      <c r="G703" s="61"/>
      <c r="H703" s="61"/>
      <c r="I703" s="61"/>
      <c r="J703" s="61"/>
      <c r="K703" s="61"/>
      <c r="L703" s="62"/>
      <c r="M703" s="62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</row>
    <row r="704" ht="12.75" customHeight="1">
      <c r="A704" s="61"/>
      <c r="B704" s="61"/>
      <c r="C704" s="61"/>
      <c r="D704" s="61"/>
      <c r="E704" s="61"/>
      <c r="F704" s="61"/>
      <c r="G704" s="61"/>
      <c r="H704" s="61"/>
      <c r="I704" s="61"/>
      <c r="J704" s="61"/>
      <c r="K704" s="61"/>
      <c r="L704" s="62"/>
      <c r="M704" s="62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</row>
    <row r="705" ht="12.75" customHeight="1">
      <c r="A705" s="61"/>
      <c r="B705" s="61"/>
      <c r="C705" s="61"/>
      <c r="D705" s="61"/>
      <c r="E705" s="61"/>
      <c r="F705" s="61"/>
      <c r="G705" s="61"/>
      <c r="H705" s="61"/>
      <c r="I705" s="61"/>
      <c r="J705" s="61"/>
      <c r="K705" s="61"/>
      <c r="L705" s="62"/>
      <c r="M705" s="62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</row>
    <row r="706" ht="12.75" customHeight="1">
      <c r="A706" s="61"/>
      <c r="B706" s="61"/>
      <c r="C706" s="61"/>
      <c r="D706" s="61"/>
      <c r="E706" s="61"/>
      <c r="F706" s="61"/>
      <c r="G706" s="61"/>
      <c r="H706" s="61"/>
      <c r="I706" s="61"/>
      <c r="J706" s="61"/>
      <c r="K706" s="61"/>
      <c r="L706" s="62"/>
      <c r="M706" s="62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</row>
    <row r="707" ht="12.75" customHeight="1">
      <c r="A707" s="61"/>
      <c r="B707" s="61"/>
      <c r="C707" s="61"/>
      <c r="D707" s="61"/>
      <c r="E707" s="61"/>
      <c r="F707" s="61"/>
      <c r="G707" s="61"/>
      <c r="H707" s="61"/>
      <c r="I707" s="61"/>
      <c r="J707" s="61"/>
      <c r="K707" s="61"/>
      <c r="L707" s="62"/>
      <c r="M707" s="62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</row>
    <row r="708" ht="12.75" customHeight="1">
      <c r="A708" s="61"/>
      <c r="B708" s="61"/>
      <c r="C708" s="61"/>
      <c r="D708" s="61"/>
      <c r="E708" s="61"/>
      <c r="F708" s="61"/>
      <c r="G708" s="61"/>
      <c r="H708" s="61"/>
      <c r="I708" s="61"/>
      <c r="J708" s="61"/>
      <c r="K708" s="61"/>
      <c r="L708" s="62"/>
      <c r="M708" s="62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</row>
    <row r="709" ht="12.75" customHeight="1">
      <c r="A709" s="61"/>
      <c r="B709" s="61"/>
      <c r="C709" s="61"/>
      <c r="D709" s="61"/>
      <c r="E709" s="61"/>
      <c r="F709" s="61"/>
      <c r="G709" s="61"/>
      <c r="H709" s="61"/>
      <c r="I709" s="61"/>
      <c r="J709" s="61"/>
      <c r="K709" s="61"/>
      <c r="L709" s="62"/>
      <c r="M709" s="62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</row>
    <row r="710" ht="12.75" customHeight="1">
      <c r="A710" s="61"/>
      <c r="B710" s="61"/>
      <c r="C710" s="61"/>
      <c r="D710" s="61"/>
      <c r="E710" s="61"/>
      <c r="F710" s="61"/>
      <c r="G710" s="61"/>
      <c r="H710" s="61"/>
      <c r="I710" s="61"/>
      <c r="J710" s="61"/>
      <c r="K710" s="61"/>
      <c r="L710" s="62"/>
      <c r="M710" s="62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</row>
    <row r="711" ht="12.75" customHeight="1">
      <c r="A711" s="61"/>
      <c r="B711" s="61"/>
      <c r="C711" s="61"/>
      <c r="D711" s="61"/>
      <c r="E711" s="61"/>
      <c r="F711" s="61"/>
      <c r="G711" s="61"/>
      <c r="H711" s="61"/>
      <c r="I711" s="61"/>
      <c r="J711" s="61"/>
      <c r="K711" s="61"/>
      <c r="L711" s="62"/>
      <c r="M711" s="62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</row>
    <row r="712" ht="12.75" customHeight="1">
      <c r="A712" s="61"/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2"/>
      <c r="M712" s="62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</row>
    <row r="713" ht="12.75" customHeight="1">
      <c r="A713" s="61"/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2"/>
      <c r="M713" s="62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</row>
    <row r="714" ht="12.75" customHeight="1">
      <c r="A714" s="61"/>
      <c r="B714" s="61"/>
      <c r="C714" s="61"/>
      <c r="D714" s="61"/>
      <c r="E714" s="61"/>
      <c r="F714" s="61"/>
      <c r="G714" s="61"/>
      <c r="H714" s="61"/>
      <c r="I714" s="61"/>
      <c r="J714" s="61"/>
      <c r="K714" s="61"/>
      <c r="L714" s="62"/>
      <c r="M714" s="62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</row>
    <row r="715" ht="12.75" customHeight="1">
      <c r="A715" s="61"/>
      <c r="B715" s="61"/>
      <c r="C715" s="61"/>
      <c r="D715" s="61"/>
      <c r="E715" s="61"/>
      <c r="F715" s="61"/>
      <c r="G715" s="61"/>
      <c r="H715" s="61"/>
      <c r="I715" s="61"/>
      <c r="J715" s="61"/>
      <c r="K715" s="61"/>
      <c r="L715" s="62"/>
      <c r="M715" s="62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</row>
    <row r="716" ht="12.75" customHeight="1">
      <c r="A716" s="61"/>
      <c r="B716" s="61"/>
      <c r="C716" s="61"/>
      <c r="D716" s="61"/>
      <c r="E716" s="61"/>
      <c r="F716" s="61"/>
      <c r="G716" s="61"/>
      <c r="H716" s="61"/>
      <c r="I716" s="61"/>
      <c r="J716" s="61"/>
      <c r="K716" s="61"/>
      <c r="L716" s="62"/>
      <c r="M716" s="62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</row>
    <row r="717" ht="12.75" customHeight="1">
      <c r="A717" s="61"/>
      <c r="B717" s="61"/>
      <c r="C717" s="61"/>
      <c r="D717" s="61"/>
      <c r="E717" s="61"/>
      <c r="F717" s="61"/>
      <c r="G717" s="61"/>
      <c r="H717" s="61"/>
      <c r="I717" s="61"/>
      <c r="J717" s="61"/>
      <c r="K717" s="61"/>
      <c r="L717" s="62"/>
      <c r="M717" s="62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</row>
    <row r="718" ht="12.75" customHeight="1">
      <c r="A718" s="61"/>
      <c r="B718" s="61"/>
      <c r="C718" s="61"/>
      <c r="D718" s="61"/>
      <c r="E718" s="61"/>
      <c r="F718" s="61"/>
      <c r="G718" s="61"/>
      <c r="H718" s="61"/>
      <c r="I718" s="61"/>
      <c r="J718" s="61"/>
      <c r="K718" s="61"/>
      <c r="L718" s="62"/>
      <c r="M718" s="62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</row>
    <row r="719" ht="12.75" customHeight="1">
      <c r="A719" s="61"/>
      <c r="B719" s="61"/>
      <c r="C719" s="61"/>
      <c r="D719" s="61"/>
      <c r="E719" s="61"/>
      <c r="F719" s="61"/>
      <c r="G719" s="61"/>
      <c r="H719" s="61"/>
      <c r="I719" s="61"/>
      <c r="J719" s="61"/>
      <c r="K719" s="61"/>
      <c r="L719" s="62"/>
      <c r="M719" s="62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</row>
    <row r="720" ht="12.75" customHeight="1">
      <c r="A720" s="61"/>
      <c r="B720" s="61"/>
      <c r="C720" s="61"/>
      <c r="D720" s="61"/>
      <c r="E720" s="61"/>
      <c r="F720" s="61"/>
      <c r="G720" s="61"/>
      <c r="H720" s="61"/>
      <c r="I720" s="61"/>
      <c r="J720" s="61"/>
      <c r="K720" s="61"/>
      <c r="L720" s="62"/>
      <c r="M720" s="62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</row>
    <row r="721" ht="12.75" customHeight="1">
      <c r="A721" s="61"/>
      <c r="B721" s="61"/>
      <c r="C721" s="61"/>
      <c r="D721" s="61"/>
      <c r="E721" s="61"/>
      <c r="F721" s="61"/>
      <c r="G721" s="61"/>
      <c r="H721" s="61"/>
      <c r="I721" s="61"/>
      <c r="J721" s="61"/>
      <c r="K721" s="61"/>
      <c r="L721" s="62"/>
      <c r="M721" s="62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</row>
    <row r="722" ht="12.75" customHeight="1">
      <c r="A722" s="61"/>
      <c r="B722" s="61"/>
      <c r="C722" s="61"/>
      <c r="D722" s="61"/>
      <c r="E722" s="61"/>
      <c r="F722" s="61"/>
      <c r="G722" s="61"/>
      <c r="H722" s="61"/>
      <c r="I722" s="61"/>
      <c r="J722" s="61"/>
      <c r="K722" s="61"/>
      <c r="L722" s="62"/>
      <c r="M722" s="62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</row>
    <row r="723" ht="12.75" customHeight="1">
      <c r="A723" s="61"/>
      <c r="B723" s="61"/>
      <c r="C723" s="61"/>
      <c r="D723" s="61"/>
      <c r="E723" s="61"/>
      <c r="F723" s="61"/>
      <c r="G723" s="61"/>
      <c r="H723" s="61"/>
      <c r="I723" s="61"/>
      <c r="J723" s="61"/>
      <c r="K723" s="61"/>
      <c r="L723" s="62"/>
      <c r="M723" s="62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</row>
    <row r="724" ht="12.75" customHeight="1">
      <c r="A724" s="61"/>
      <c r="B724" s="61"/>
      <c r="C724" s="61"/>
      <c r="D724" s="61"/>
      <c r="E724" s="61"/>
      <c r="F724" s="61"/>
      <c r="G724" s="61"/>
      <c r="H724" s="61"/>
      <c r="I724" s="61"/>
      <c r="J724" s="61"/>
      <c r="K724" s="61"/>
      <c r="L724" s="62"/>
      <c r="M724" s="62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</row>
    <row r="725" ht="12.75" customHeight="1">
      <c r="A725" s="61"/>
      <c r="B725" s="61"/>
      <c r="C725" s="61"/>
      <c r="D725" s="61"/>
      <c r="E725" s="61"/>
      <c r="F725" s="61"/>
      <c r="G725" s="61"/>
      <c r="H725" s="61"/>
      <c r="I725" s="61"/>
      <c r="J725" s="61"/>
      <c r="K725" s="61"/>
      <c r="L725" s="62"/>
      <c r="M725" s="62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</row>
    <row r="726" ht="12.75" customHeight="1">
      <c r="A726" s="61"/>
      <c r="B726" s="61"/>
      <c r="C726" s="61"/>
      <c r="D726" s="61"/>
      <c r="E726" s="61"/>
      <c r="F726" s="61"/>
      <c r="G726" s="61"/>
      <c r="H726" s="61"/>
      <c r="I726" s="61"/>
      <c r="J726" s="61"/>
      <c r="K726" s="61"/>
      <c r="L726" s="62"/>
      <c r="M726" s="62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</row>
    <row r="727" ht="12.75" customHeight="1">
      <c r="A727" s="61"/>
      <c r="B727" s="61"/>
      <c r="C727" s="61"/>
      <c r="D727" s="61"/>
      <c r="E727" s="61"/>
      <c r="F727" s="61"/>
      <c r="G727" s="61"/>
      <c r="H727" s="61"/>
      <c r="I727" s="61"/>
      <c r="J727" s="61"/>
      <c r="K727" s="61"/>
      <c r="L727" s="62"/>
      <c r="M727" s="62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</row>
    <row r="728" ht="12.75" customHeight="1">
      <c r="A728" s="61"/>
      <c r="B728" s="61"/>
      <c r="C728" s="61"/>
      <c r="D728" s="61"/>
      <c r="E728" s="61"/>
      <c r="F728" s="61"/>
      <c r="G728" s="61"/>
      <c r="H728" s="61"/>
      <c r="I728" s="61"/>
      <c r="J728" s="61"/>
      <c r="K728" s="61"/>
      <c r="L728" s="62"/>
      <c r="M728" s="62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</row>
    <row r="729" ht="12.75" customHeight="1">
      <c r="A729" s="61"/>
      <c r="B729" s="61"/>
      <c r="C729" s="61"/>
      <c r="D729" s="61"/>
      <c r="E729" s="61"/>
      <c r="F729" s="61"/>
      <c r="G729" s="61"/>
      <c r="H729" s="61"/>
      <c r="I729" s="61"/>
      <c r="J729" s="61"/>
      <c r="K729" s="61"/>
      <c r="L729" s="62"/>
      <c r="M729" s="62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</row>
    <row r="730" ht="12.75" customHeight="1">
      <c r="A730" s="61"/>
      <c r="B730" s="61"/>
      <c r="C730" s="61"/>
      <c r="D730" s="61"/>
      <c r="E730" s="61"/>
      <c r="F730" s="61"/>
      <c r="G730" s="61"/>
      <c r="H730" s="61"/>
      <c r="I730" s="61"/>
      <c r="J730" s="61"/>
      <c r="K730" s="61"/>
      <c r="L730" s="62"/>
      <c r="M730" s="62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</row>
    <row r="731" ht="12.75" customHeight="1">
      <c r="A731" s="61"/>
      <c r="B731" s="61"/>
      <c r="C731" s="61"/>
      <c r="D731" s="61"/>
      <c r="E731" s="61"/>
      <c r="F731" s="61"/>
      <c r="G731" s="61"/>
      <c r="H731" s="61"/>
      <c r="I731" s="61"/>
      <c r="J731" s="61"/>
      <c r="K731" s="61"/>
      <c r="L731" s="62"/>
      <c r="M731" s="62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</row>
    <row r="732" ht="12.75" customHeight="1">
      <c r="A732" s="61"/>
      <c r="B732" s="61"/>
      <c r="C732" s="61"/>
      <c r="D732" s="61"/>
      <c r="E732" s="61"/>
      <c r="F732" s="61"/>
      <c r="G732" s="61"/>
      <c r="H732" s="61"/>
      <c r="I732" s="61"/>
      <c r="J732" s="61"/>
      <c r="K732" s="61"/>
      <c r="L732" s="62"/>
      <c r="M732" s="62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</row>
    <row r="733" ht="12.75" customHeight="1">
      <c r="A733" s="61"/>
      <c r="B733" s="61"/>
      <c r="C733" s="61"/>
      <c r="D733" s="61"/>
      <c r="E733" s="61"/>
      <c r="F733" s="61"/>
      <c r="G733" s="61"/>
      <c r="H733" s="61"/>
      <c r="I733" s="61"/>
      <c r="J733" s="61"/>
      <c r="K733" s="61"/>
      <c r="L733" s="62"/>
      <c r="M733" s="62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</row>
    <row r="734" ht="12.75" customHeight="1">
      <c r="A734" s="61"/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2"/>
      <c r="M734" s="62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</row>
    <row r="735" ht="12.75" customHeight="1">
      <c r="A735" s="61"/>
      <c r="B735" s="61"/>
      <c r="C735" s="61"/>
      <c r="D735" s="61"/>
      <c r="E735" s="61"/>
      <c r="F735" s="61"/>
      <c r="G735" s="61"/>
      <c r="H735" s="61"/>
      <c r="I735" s="61"/>
      <c r="J735" s="61"/>
      <c r="K735" s="61"/>
      <c r="L735" s="62"/>
      <c r="M735" s="62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</row>
    <row r="736" ht="12.75" customHeight="1">
      <c r="A736" s="61"/>
      <c r="B736" s="61"/>
      <c r="C736" s="61"/>
      <c r="D736" s="61"/>
      <c r="E736" s="61"/>
      <c r="F736" s="61"/>
      <c r="G736" s="61"/>
      <c r="H736" s="61"/>
      <c r="I736" s="61"/>
      <c r="J736" s="61"/>
      <c r="K736" s="61"/>
      <c r="L736" s="62"/>
      <c r="M736" s="62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</row>
    <row r="737" ht="12.75" customHeight="1">
      <c r="A737" s="61"/>
      <c r="B737" s="61"/>
      <c r="C737" s="61"/>
      <c r="D737" s="61"/>
      <c r="E737" s="61"/>
      <c r="F737" s="61"/>
      <c r="G737" s="61"/>
      <c r="H737" s="61"/>
      <c r="I737" s="61"/>
      <c r="J737" s="61"/>
      <c r="K737" s="61"/>
      <c r="L737" s="62"/>
      <c r="M737" s="62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</row>
    <row r="738" ht="12.75" customHeight="1">
      <c r="A738" s="61"/>
      <c r="B738" s="61"/>
      <c r="C738" s="61"/>
      <c r="D738" s="61"/>
      <c r="E738" s="61"/>
      <c r="F738" s="61"/>
      <c r="G738" s="61"/>
      <c r="H738" s="61"/>
      <c r="I738" s="61"/>
      <c r="J738" s="61"/>
      <c r="K738" s="61"/>
      <c r="L738" s="62"/>
      <c r="M738" s="62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</row>
    <row r="739" ht="12.75" customHeight="1">
      <c r="A739" s="61"/>
      <c r="B739" s="61"/>
      <c r="C739" s="61"/>
      <c r="D739" s="61"/>
      <c r="E739" s="61"/>
      <c r="F739" s="61"/>
      <c r="G739" s="61"/>
      <c r="H739" s="61"/>
      <c r="I739" s="61"/>
      <c r="J739" s="61"/>
      <c r="K739" s="61"/>
      <c r="L739" s="62"/>
      <c r="M739" s="62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</row>
    <row r="740" ht="12.75" customHeight="1">
      <c r="A740" s="61"/>
      <c r="B740" s="61"/>
      <c r="C740" s="61"/>
      <c r="D740" s="61"/>
      <c r="E740" s="61"/>
      <c r="F740" s="61"/>
      <c r="G740" s="61"/>
      <c r="H740" s="61"/>
      <c r="I740" s="61"/>
      <c r="J740" s="61"/>
      <c r="K740" s="61"/>
      <c r="L740" s="62"/>
      <c r="M740" s="62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</row>
    <row r="741" ht="12.75" customHeight="1">
      <c r="A741" s="61"/>
      <c r="B741" s="61"/>
      <c r="C741" s="61"/>
      <c r="D741" s="61"/>
      <c r="E741" s="61"/>
      <c r="F741" s="61"/>
      <c r="G741" s="61"/>
      <c r="H741" s="61"/>
      <c r="I741" s="61"/>
      <c r="J741" s="61"/>
      <c r="K741" s="61"/>
      <c r="L741" s="62"/>
      <c r="M741" s="62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</row>
    <row r="742" ht="12.75" customHeight="1">
      <c r="A742" s="61"/>
      <c r="B742" s="61"/>
      <c r="C742" s="61"/>
      <c r="D742" s="61"/>
      <c r="E742" s="61"/>
      <c r="F742" s="61"/>
      <c r="G742" s="61"/>
      <c r="H742" s="61"/>
      <c r="I742" s="61"/>
      <c r="J742" s="61"/>
      <c r="K742" s="61"/>
      <c r="L742" s="62"/>
      <c r="M742" s="62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</row>
    <row r="743" ht="12.75" customHeight="1">
      <c r="A743" s="61"/>
      <c r="B743" s="61"/>
      <c r="C743" s="61"/>
      <c r="D743" s="61"/>
      <c r="E743" s="61"/>
      <c r="F743" s="61"/>
      <c r="G743" s="61"/>
      <c r="H743" s="61"/>
      <c r="I743" s="61"/>
      <c r="J743" s="61"/>
      <c r="K743" s="61"/>
      <c r="L743" s="62"/>
      <c r="M743" s="62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</row>
    <row r="744" ht="12.75" customHeight="1">
      <c r="A744" s="61"/>
      <c r="B744" s="61"/>
      <c r="C744" s="61"/>
      <c r="D744" s="61"/>
      <c r="E744" s="61"/>
      <c r="F744" s="61"/>
      <c r="G744" s="61"/>
      <c r="H744" s="61"/>
      <c r="I744" s="61"/>
      <c r="J744" s="61"/>
      <c r="K744" s="61"/>
      <c r="L744" s="62"/>
      <c r="M744" s="62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</row>
    <row r="745" ht="12.75" customHeight="1">
      <c r="A745" s="61"/>
      <c r="B745" s="61"/>
      <c r="C745" s="61"/>
      <c r="D745" s="61"/>
      <c r="E745" s="61"/>
      <c r="F745" s="61"/>
      <c r="G745" s="61"/>
      <c r="H745" s="61"/>
      <c r="I745" s="61"/>
      <c r="J745" s="61"/>
      <c r="K745" s="61"/>
      <c r="L745" s="62"/>
      <c r="M745" s="62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</row>
    <row r="746" ht="12.75" customHeight="1">
      <c r="A746" s="61"/>
      <c r="B746" s="61"/>
      <c r="C746" s="61"/>
      <c r="D746" s="61"/>
      <c r="E746" s="61"/>
      <c r="F746" s="61"/>
      <c r="G746" s="61"/>
      <c r="H746" s="61"/>
      <c r="I746" s="61"/>
      <c r="J746" s="61"/>
      <c r="K746" s="61"/>
      <c r="L746" s="62"/>
      <c r="M746" s="62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</row>
    <row r="747" ht="12.75" customHeight="1">
      <c r="A747" s="61"/>
      <c r="B747" s="61"/>
      <c r="C747" s="61"/>
      <c r="D747" s="61"/>
      <c r="E747" s="61"/>
      <c r="F747" s="61"/>
      <c r="G747" s="61"/>
      <c r="H747" s="61"/>
      <c r="I747" s="61"/>
      <c r="J747" s="61"/>
      <c r="K747" s="61"/>
      <c r="L747" s="62"/>
      <c r="M747" s="62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</row>
    <row r="748" ht="12.75" customHeight="1">
      <c r="A748" s="61"/>
      <c r="B748" s="61"/>
      <c r="C748" s="61"/>
      <c r="D748" s="61"/>
      <c r="E748" s="61"/>
      <c r="F748" s="61"/>
      <c r="G748" s="61"/>
      <c r="H748" s="61"/>
      <c r="I748" s="61"/>
      <c r="J748" s="61"/>
      <c r="K748" s="61"/>
      <c r="L748" s="62"/>
      <c r="M748" s="62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</row>
    <row r="749" ht="12.75" customHeight="1">
      <c r="A749" s="61"/>
      <c r="B749" s="61"/>
      <c r="C749" s="61"/>
      <c r="D749" s="61"/>
      <c r="E749" s="61"/>
      <c r="F749" s="61"/>
      <c r="G749" s="61"/>
      <c r="H749" s="61"/>
      <c r="I749" s="61"/>
      <c r="J749" s="61"/>
      <c r="K749" s="61"/>
      <c r="L749" s="62"/>
      <c r="M749" s="62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</row>
    <row r="750" ht="12.75" customHeight="1">
      <c r="A750" s="61"/>
      <c r="B750" s="61"/>
      <c r="C750" s="61"/>
      <c r="D750" s="61"/>
      <c r="E750" s="61"/>
      <c r="F750" s="61"/>
      <c r="G750" s="61"/>
      <c r="H750" s="61"/>
      <c r="I750" s="61"/>
      <c r="J750" s="61"/>
      <c r="K750" s="61"/>
      <c r="L750" s="62"/>
      <c r="M750" s="62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</row>
    <row r="751" ht="12.75" customHeight="1">
      <c r="A751" s="61"/>
      <c r="B751" s="61"/>
      <c r="C751" s="61"/>
      <c r="D751" s="61"/>
      <c r="E751" s="61"/>
      <c r="F751" s="61"/>
      <c r="G751" s="61"/>
      <c r="H751" s="61"/>
      <c r="I751" s="61"/>
      <c r="J751" s="61"/>
      <c r="K751" s="61"/>
      <c r="L751" s="62"/>
      <c r="M751" s="62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</row>
    <row r="752" ht="12.75" customHeight="1">
      <c r="A752" s="61"/>
      <c r="B752" s="61"/>
      <c r="C752" s="61"/>
      <c r="D752" s="61"/>
      <c r="E752" s="61"/>
      <c r="F752" s="61"/>
      <c r="G752" s="61"/>
      <c r="H752" s="61"/>
      <c r="I752" s="61"/>
      <c r="J752" s="61"/>
      <c r="K752" s="61"/>
      <c r="L752" s="62"/>
      <c r="M752" s="62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</row>
    <row r="753" ht="12.75" customHeight="1">
      <c r="A753" s="61"/>
      <c r="B753" s="61"/>
      <c r="C753" s="61"/>
      <c r="D753" s="61"/>
      <c r="E753" s="61"/>
      <c r="F753" s="61"/>
      <c r="G753" s="61"/>
      <c r="H753" s="61"/>
      <c r="I753" s="61"/>
      <c r="J753" s="61"/>
      <c r="K753" s="61"/>
      <c r="L753" s="62"/>
      <c r="M753" s="62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</row>
    <row r="754" ht="12.75" customHeight="1">
      <c r="A754" s="61"/>
      <c r="B754" s="61"/>
      <c r="C754" s="61"/>
      <c r="D754" s="61"/>
      <c r="E754" s="61"/>
      <c r="F754" s="61"/>
      <c r="G754" s="61"/>
      <c r="H754" s="61"/>
      <c r="I754" s="61"/>
      <c r="J754" s="61"/>
      <c r="K754" s="61"/>
      <c r="L754" s="62"/>
      <c r="M754" s="62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</row>
    <row r="755" ht="12.75" customHeight="1">
      <c r="A755" s="61"/>
      <c r="B755" s="61"/>
      <c r="C755" s="61"/>
      <c r="D755" s="61"/>
      <c r="E755" s="61"/>
      <c r="F755" s="61"/>
      <c r="G755" s="61"/>
      <c r="H755" s="61"/>
      <c r="I755" s="61"/>
      <c r="J755" s="61"/>
      <c r="K755" s="61"/>
      <c r="L755" s="62"/>
      <c r="M755" s="62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</row>
    <row r="756" ht="12.75" customHeight="1">
      <c r="A756" s="61"/>
      <c r="B756" s="61"/>
      <c r="C756" s="61"/>
      <c r="D756" s="61"/>
      <c r="E756" s="61"/>
      <c r="F756" s="61"/>
      <c r="G756" s="61"/>
      <c r="H756" s="61"/>
      <c r="I756" s="61"/>
      <c r="J756" s="61"/>
      <c r="K756" s="61"/>
      <c r="L756" s="62"/>
      <c r="M756" s="62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</row>
    <row r="757" ht="12.75" customHeight="1">
      <c r="A757" s="61"/>
      <c r="B757" s="61"/>
      <c r="C757" s="61"/>
      <c r="D757" s="61"/>
      <c r="E757" s="61"/>
      <c r="F757" s="61"/>
      <c r="G757" s="61"/>
      <c r="H757" s="61"/>
      <c r="I757" s="61"/>
      <c r="J757" s="61"/>
      <c r="K757" s="61"/>
      <c r="L757" s="62"/>
      <c r="M757" s="62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</row>
    <row r="758" ht="12.75" customHeight="1">
      <c r="A758" s="61"/>
      <c r="B758" s="61"/>
      <c r="C758" s="61"/>
      <c r="D758" s="61"/>
      <c r="E758" s="61"/>
      <c r="F758" s="61"/>
      <c r="G758" s="61"/>
      <c r="H758" s="61"/>
      <c r="I758" s="61"/>
      <c r="J758" s="61"/>
      <c r="K758" s="61"/>
      <c r="L758" s="62"/>
      <c r="M758" s="62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</row>
    <row r="759" ht="12.75" customHeight="1">
      <c r="A759" s="61"/>
      <c r="B759" s="61"/>
      <c r="C759" s="61"/>
      <c r="D759" s="61"/>
      <c r="E759" s="61"/>
      <c r="F759" s="61"/>
      <c r="G759" s="61"/>
      <c r="H759" s="61"/>
      <c r="I759" s="61"/>
      <c r="J759" s="61"/>
      <c r="K759" s="61"/>
      <c r="L759" s="62"/>
      <c r="M759" s="62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</row>
    <row r="760" ht="12.75" customHeight="1">
      <c r="A760" s="61"/>
      <c r="B760" s="61"/>
      <c r="C760" s="61"/>
      <c r="D760" s="61"/>
      <c r="E760" s="61"/>
      <c r="F760" s="61"/>
      <c r="G760" s="61"/>
      <c r="H760" s="61"/>
      <c r="I760" s="61"/>
      <c r="J760" s="61"/>
      <c r="K760" s="61"/>
      <c r="L760" s="62"/>
      <c r="M760" s="62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</row>
    <row r="761" ht="12.75" customHeight="1">
      <c r="A761" s="61"/>
      <c r="B761" s="61"/>
      <c r="C761" s="61"/>
      <c r="D761" s="61"/>
      <c r="E761" s="61"/>
      <c r="F761" s="61"/>
      <c r="G761" s="61"/>
      <c r="H761" s="61"/>
      <c r="I761" s="61"/>
      <c r="J761" s="61"/>
      <c r="K761" s="61"/>
      <c r="L761" s="62"/>
      <c r="M761" s="62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</row>
    <row r="762" ht="12.75" customHeight="1">
      <c r="A762" s="61"/>
      <c r="B762" s="61"/>
      <c r="C762" s="61"/>
      <c r="D762" s="61"/>
      <c r="E762" s="61"/>
      <c r="F762" s="61"/>
      <c r="G762" s="61"/>
      <c r="H762" s="61"/>
      <c r="I762" s="61"/>
      <c r="J762" s="61"/>
      <c r="K762" s="61"/>
      <c r="L762" s="62"/>
      <c r="M762" s="62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</row>
    <row r="763" ht="12.75" customHeight="1">
      <c r="A763" s="61"/>
      <c r="B763" s="61"/>
      <c r="C763" s="61"/>
      <c r="D763" s="61"/>
      <c r="E763" s="61"/>
      <c r="F763" s="61"/>
      <c r="G763" s="61"/>
      <c r="H763" s="61"/>
      <c r="I763" s="61"/>
      <c r="J763" s="61"/>
      <c r="K763" s="61"/>
      <c r="L763" s="62"/>
      <c r="M763" s="62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</row>
    <row r="764" ht="12.75" customHeight="1">
      <c r="A764" s="61"/>
      <c r="B764" s="61"/>
      <c r="C764" s="61"/>
      <c r="D764" s="61"/>
      <c r="E764" s="61"/>
      <c r="F764" s="61"/>
      <c r="G764" s="61"/>
      <c r="H764" s="61"/>
      <c r="I764" s="61"/>
      <c r="J764" s="61"/>
      <c r="K764" s="61"/>
      <c r="L764" s="62"/>
      <c r="M764" s="62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</row>
    <row r="765" ht="12.75" customHeight="1">
      <c r="A765" s="61"/>
      <c r="B765" s="61"/>
      <c r="C765" s="61"/>
      <c r="D765" s="61"/>
      <c r="E765" s="61"/>
      <c r="F765" s="61"/>
      <c r="G765" s="61"/>
      <c r="H765" s="61"/>
      <c r="I765" s="61"/>
      <c r="J765" s="61"/>
      <c r="K765" s="61"/>
      <c r="L765" s="62"/>
      <c r="M765" s="62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</row>
    <row r="766" ht="12.75" customHeight="1">
      <c r="A766" s="61"/>
      <c r="B766" s="61"/>
      <c r="C766" s="61"/>
      <c r="D766" s="61"/>
      <c r="E766" s="61"/>
      <c r="F766" s="61"/>
      <c r="G766" s="61"/>
      <c r="H766" s="61"/>
      <c r="I766" s="61"/>
      <c r="J766" s="61"/>
      <c r="K766" s="61"/>
      <c r="L766" s="62"/>
      <c r="M766" s="62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</row>
    <row r="767" ht="12.75" customHeight="1">
      <c r="A767" s="61"/>
      <c r="B767" s="61"/>
      <c r="C767" s="61"/>
      <c r="D767" s="61"/>
      <c r="E767" s="61"/>
      <c r="F767" s="61"/>
      <c r="G767" s="61"/>
      <c r="H767" s="61"/>
      <c r="I767" s="61"/>
      <c r="J767" s="61"/>
      <c r="K767" s="61"/>
      <c r="L767" s="62"/>
      <c r="M767" s="62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</row>
    <row r="768" ht="12.75" customHeight="1">
      <c r="A768" s="61"/>
      <c r="B768" s="61"/>
      <c r="C768" s="61"/>
      <c r="D768" s="61"/>
      <c r="E768" s="61"/>
      <c r="F768" s="61"/>
      <c r="G768" s="61"/>
      <c r="H768" s="61"/>
      <c r="I768" s="61"/>
      <c r="J768" s="61"/>
      <c r="K768" s="61"/>
      <c r="L768" s="62"/>
      <c r="M768" s="62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</row>
    <row r="769" ht="12.75" customHeight="1">
      <c r="A769" s="61"/>
      <c r="B769" s="61"/>
      <c r="C769" s="61"/>
      <c r="D769" s="61"/>
      <c r="E769" s="61"/>
      <c r="F769" s="61"/>
      <c r="G769" s="61"/>
      <c r="H769" s="61"/>
      <c r="I769" s="61"/>
      <c r="J769" s="61"/>
      <c r="K769" s="61"/>
      <c r="L769" s="62"/>
      <c r="M769" s="62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</row>
    <row r="770" ht="12.75" customHeight="1">
      <c r="A770" s="61"/>
      <c r="B770" s="61"/>
      <c r="C770" s="61"/>
      <c r="D770" s="61"/>
      <c r="E770" s="61"/>
      <c r="F770" s="61"/>
      <c r="G770" s="61"/>
      <c r="H770" s="61"/>
      <c r="I770" s="61"/>
      <c r="J770" s="61"/>
      <c r="K770" s="61"/>
      <c r="L770" s="62"/>
      <c r="M770" s="62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</row>
    <row r="771" ht="12.75" customHeight="1">
      <c r="A771" s="61"/>
      <c r="B771" s="61"/>
      <c r="C771" s="61"/>
      <c r="D771" s="61"/>
      <c r="E771" s="61"/>
      <c r="F771" s="61"/>
      <c r="G771" s="61"/>
      <c r="H771" s="61"/>
      <c r="I771" s="61"/>
      <c r="J771" s="61"/>
      <c r="K771" s="61"/>
      <c r="L771" s="62"/>
      <c r="M771" s="62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</row>
    <row r="772" ht="12.75" customHeight="1">
      <c r="A772" s="61"/>
      <c r="B772" s="61"/>
      <c r="C772" s="61"/>
      <c r="D772" s="61"/>
      <c r="E772" s="61"/>
      <c r="F772" s="61"/>
      <c r="G772" s="61"/>
      <c r="H772" s="61"/>
      <c r="I772" s="61"/>
      <c r="J772" s="61"/>
      <c r="K772" s="61"/>
      <c r="L772" s="62"/>
      <c r="M772" s="62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</row>
    <row r="773" ht="12.75" customHeight="1">
      <c r="A773" s="61"/>
      <c r="B773" s="61"/>
      <c r="C773" s="61"/>
      <c r="D773" s="61"/>
      <c r="E773" s="61"/>
      <c r="F773" s="61"/>
      <c r="G773" s="61"/>
      <c r="H773" s="61"/>
      <c r="I773" s="61"/>
      <c r="J773" s="61"/>
      <c r="K773" s="61"/>
      <c r="L773" s="62"/>
      <c r="M773" s="62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</row>
    <row r="774" ht="12.75" customHeight="1">
      <c r="A774" s="61"/>
      <c r="B774" s="61"/>
      <c r="C774" s="61"/>
      <c r="D774" s="61"/>
      <c r="E774" s="61"/>
      <c r="F774" s="61"/>
      <c r="G774" s="61"/>
      <c r="H774" s="61"/>
      <c r="I774" s="61"/>
      <c r="J774" s="61"/>
      <c r="K774" s="61"/>
      <c r="L774" s="62"/>
      <c r="M774" s="62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</row>
    <row r="775" ht="12.75" customHeight="1">
      <c r="A775" s="61"/>
      <c r="B775" s="61"/>
      <c r="C775" s="61"/>
      <c r="D775" s="61"/>
      <c r="E775" s="61"/>
      <c r="F775" s="61"/>
      <c r="G775" s="61"/>
      <c r="H775" s="61"/>
      <c r="I775" s="61"/>
      <c r="J775" s="61"/>
      <c r="K775" s="61"/>
      <c r="L775" s="62"/>
      <c r="M775" s="62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</row>
    <row r="776" ht="12.75" customHeight="1">
      <c r="A776" s="61"/>
      <c r="B776" s="61"/>
      <c r="C776" s="61"/>
      <c r="D776" s="61"/>
      <c r="E776" s="61"/>
      <c r="F776" s="61"/>
      <c r="G776" s="61"/>
      <c r="H776" s="61"/>
      <c r="I776" s="61"/>
      <c r="J776" s="61"/>
      <c r="K776" s="61"/>
      <c r="L776" s="62"/>
      <c r="M776" s="62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</row>
    <row r="777" ht="12.75" customHeight="1">
      <c r="A777" s="61"/>
      <c r="B777" s="61"/>
      <c r="C777" s="61"/>
      <c r="D777" s="61"/>
      <c r="E777" s="61"/>
      <c r="F777" s="61"/>
      <c r="G777" s="61"/>
      <c r="H777" s="61"/>
      <c r="I777" s="61"/>
      <c r="J777" s="61"/>
      <c r="K777" s="61"/>
      <c r="L777" s="62"/>
      <c r="M777" s="62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</row>
    <row r="778" ht="12.75" customHeight="1">
      <c r="A778" s="61"/>
      <c r="B778" s="61"/>
      <c r="C778" s="61"/>
      <c r="D778" s="61"/>
      <c r="E778" s="61"/>
      <c r="F778" s="61"/>
      <c r="G778" s="61"/>
      <c r="H778" s="61"/>
      <c r="I778" s="61"/>
      <c r="J778" s="61"/>
      <c r="K778" s="61"/>
      <c r="L778" s="62"/>
      <c r="M778" s="62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</row>
    <row r="779" ht="12.75" customHeight="1">
      <c r="A779" s="61"/>
      <c r="B779" s="61"/>
      <c r="C779" s="61"/>
      <c r="D779" s="61"/>
      <c r="E779" s="61"/>
      <c r="F779" s="61"/>
      <c r="G779" s="61"/>
      <c r="H779" s="61"/>
      <c r="I779" s="61"/>
      <c r="J779" s="61"/>
      <c r="K779" s="61"/>
      <c r="L779" s="62"/>
      <c r="M779" s="62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</row>
    <row r="780" ht="12.75" customHeight="1">
      <c r="A780" s="61"/>
      <c r="B780" s="61"/>
      <c r="C780" s="61"/>
      <c r="D780" s="61"/>
      <c r="E780" s="61"/>
      <c r="F780" s="61"/>
      <c r="G780" s="61"/>
      <c r="H780" s="61"/>
      <c r="I780" s="61"/>
      <c r="J780" s="61"/>
      <c r="K780" s="61"/>
      <c r="L780" s="62"/>
      <c r="M780" s="62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</row>
    <row r="781" ht="12.75" customHeight="1">
      <c r="A781" s="61"/>
      <c r="B781" s="61"/>
      <c r="C781" s="61"/>
      <c r="D781" s="61"/>
      <c r="E781" s="61"/>
      <c r="F781" s="61"/>
      <c r="G781" s="61"/>
      <c r="H781" s="61"/>
      <c r="I781" s="61"/>
      <c r="J781" s="61"/>
      <c r="K781" s="61"/>
      <c r="L781" s="62"/>
      <c r="M781" s="62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</row>
    <row r="782" ht="12.75" customHeight="1">
      <c r="A782" s="61"/>
      <c r="B782" s="61"/>
      <c r="C782" s="61"/>
      <c r="D782" s="61"/>
      <c r="E782" s="61"/>
      <c r="F782" s="61"/>
      <c r="G782" s="61"/>
      <c r="H782" s="61"/>
      <c r="I782" s="61"/>
      <c r="J782" s="61"/>
      <c r="K782" s="61"/>
      <c r="L782" s="62"/>
      <c r="M782" s="62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</row>
    <row r="783" ht="12.75" customHeight="1">
      <c r="A783" s="61"/>
      <c r="B783" s="61"/>
      <c r="C783" s="61"/>
      <c r="D783" s="61"/>
      <c r="E783" s="61"/>
      <c r="F783" s="61"/>
      <c r="G783" s="61"/>
      <c r="H783" s="61"/>
      <c r="I783" s="61"/>
      <c r="J783" s="61"/>
      <c r="K783" s="61"/>
      <c r="L783" s="62"/>
      <c r="M783" s="62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</row>
    <row r="784" ht="12.75" customHeight="1">
      <c r="A784" s="61"/>
      <c r="B784" s="61"/>
      <c r="C784" s="61"/>
      <c r="D784" s="61"/>
      <c r="E784" s="61"/>
      <c r="F784" s="61"/>
      <c r="G784" s="61"/>
      <c r="H784" s="61"/>
      <c r="I784" s="61"/>
      <c r="J784" s="61"/>
      <c r="K784" s="61"/>
      <c r="L784" s="62"/>
      <c r="M784" s="62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</row>
    <row r="785" ht="12.75" customHeight="1">
      <c r="A785" s="61"/>
      <c r="B785" s="61"/>
      <c r="C785" s="61"/>
      <c r="D785" s="61"/>
      <c r="E785" s="61"/>
      <c r="F785" s="61"/>
      <c r="G785" s="61"/>
      <c r="H785" s="61"/>
      <c r="I785" s="61"/>
      <c r="J785" s="61"/>
      <c r="K785" s="61"/>
      <c r="L785" s="62"/>
      <c r="M785" s="62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</row>
    <row r="786" ht="12.75" customHeight="1">
      <c r="A786" s="61"/>
      <c r="B786" s="61"/>
      <c r="C786" s="61"/>
      <c r="D786" s="61"/>
      <c r="E786" s="61"/>
      <c r="F786" s="61"/>
      <c r="G786" s="61"/>
      <c r="H786" s="61"/>
      <c r="I786" s="61"/>
      <c r="J786" s="61"/>
      <c r="K786" s="61"/>
      <c r="L786" s="62"/>
      <c r="M786" s="62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</row>
    <row r="787" ht="12.75" customHeight="1">
      <c r="A787" s="61"/>
      <c r="B787" s="61"/>
      <c r="C787" s="61"/>
      <c r="D787" s="61"/>
      <c r="E787" s="61"/>
      <c r="F787" s="61"/>
      <c r="G787" s="61"/>
      <c r="H787" s="61"/>
      <c r="I787" s="61"/>
      <c r="J787" s="61"/>
      <c r="K787" s="61"/>
      <c r="L787" s="62"/>
      <c r="M787" s="62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</row>
    <row r="788" ht="12.75" customHeight="1">
      <c r="A788" s="61"/>
      <c r="B788" s="61"/>
      <c r="C788" s="61"/>
      <c r="D788" s="61"/>
      <c r="E788" s="61"/>
      <c r="F788" s="61"/>
      <c r="G788" s="61"/>
      <c r="H788" s="61"/>
      <c r="I788" s="61"/>
      <c r="J788" s="61"/>
      <c r="K788" s="61"/>
      <c r="L788" s="62"/>
      <c r="M788" s="62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</row>
    <row r="789" ht="12.75" customHeight="1">
      <c r="A789" s="61"/>
      <c r="B789" s="61"/>
      <c r="C789" s="61"/>
      <c r="D789" s="61"/>
      <c r="E789" s="61"/>
      <c r="F789" s="61"/>
      <c r="G789" s="61"/>
      <c r="H789" s="61"/>
      <c r="I789" s="61"/>
      <c r="J789" s="61"/>
      <c r="K789" s="61"/>
      <c r="L789" s="62"/>
      <c r="M789" s="62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</row>
    <row r="790" ht="12.75" customHeight="1">
      <c r="A790" s="61"/>
      <c r="B790" s="61"/>
      <c r="C790" s="61"/>
      <c r="D790" s="61"/>
      <c r="E790" s="61"/>
      <c r="F790" s="61"/>
      <c r="G790" s="61"/>
      <c r="H790" s="61"/>
      <c r="I790" s="61"/>
      <c r="J790" s="61"/>
      <c r="K790" s="61"/>
      <c r="L790" s="62"/>
      <c r="M790" s="62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</row>
    <row r="791" ht="12.75" customHeight="1">
      <c r="A791" s="61"/>
      <c r="B791" s="61"/>
      <c r="C791" s="61"/>
      <c r="D791" s="61"/>
      <c r="E791" s="61"/>
      <c r="F791" s="61"/>
      <c r="G791" s="61"/>
      <c r="H791" s="61"/>
      <c r="I791" s="61"/>
      <c r="J791" s="61"/>
      <c r="K791" s="61"/>
      <c r="L791" s="62"/>
      <c r="M791" s="62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</row>
    <row r="792" ht="12.75" customHeight="1">
      <c r="A792" s="61"/>
      <c r="B792" s="61"/>
      <c r="C792" s="61"/>
      <c r="D792" s="61"/>
      <c r="E792" s="61"/>
      <c r="F792" s="61"/>
      <c r="G792" s="61"/>
      <c r="H792" s="61"/>
      <c r="I792" s="61"/>
      <c r="J792" s="61"/>
      <c r="K792" s="61"/>
      <c r="L792" s="62"/>
      <c r="M792" s="62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</row>
    <row r="793" ht="12.75" customHeight="1">
      <c r="A793" s="61"/>
      <c r="B793" s="61"/>
      <c r="C793" s="61"/>
      <c r="D793" s="61"/>
      <c r="E793" s="61"/>
      <c r="F793" s="61"/>
      <c r="G793" s="61"/>
      <c r="H793" s="61"/>
      <c r="I793" s="61"/>
      <c r="J793" s="61"/>
      <c r="K793" s="61"/>
      <c r="L793" s="62"/>
      <c r="M793" s="62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</row>
    <row r="794" ht="12.75" customHeight="1">
      <c r="A794" s="61"/>
      <c r="B794" s="61"/>
      <c r="C794" s="61"/>
      <c r="D794" s="61"/>
      <c r="E794" s="61"/>
      <c r="F794" s="61"/>
      <c r="G794" s="61"/>
      <c r="H794" s="61"/>
      <c r="I794" s="61"/>
      <c r="J794" s="61"/>
      <c r="K794" s="61"/>
      <c r="L794" s="62"/>
      <c r="M794" s="62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</row>
    <row r="795" ht="12.75" customHeight="1">
      <c r="A795" s="61"/>
      <c r="B795" s="61"/>
      <c r="C795" s="61"/>
      <c r="D795" s="61"/>
      <c r="E795" s="61"/>
      <c r="F795" s="61"/>
      <c r="G795" s="61"/>
      <c r="H795" s="61"/>
      <c r="I795" s="61"/>
      <c r="J795" s="61"/>
      <c r="K795" s="61"/>
      <c r="L795" s="62"/>
      <c r="M795" s="62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</row>
    <row r="796" ht="12.75" customHeight="1">
      <c r="A796" s="61"/>
      <c r="B796" s="61"/>
      <c r="C796" s="61"/>
      <c r="D796" s="61"/>
      <c r="E796" s="61"/>
      <c r="F796" s="61"/>
      <c r="G796" s="61"/>
      <c r="H796" s="61"/>
      <c r="I796" s="61"/>
      <c r="J796" s="61"/>
      <c r="K796" s="61"/>
      <c r="L796" s="62"/>
      <c r="M796" s="62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</row>
    <row r="797" ht="12.75" customHeight="1">
      <c r="A797" s="61"/>
      <c r="B797" s="61"/>
      <c r="C797" s="61"/>
      <c r="D797" s="61"/>
      <c r="E797" s="61"/>
      <c r="F797" s="61"/>
      <c r="G797" s="61"/>
      <c r="H797" s="61"/>
      <c r="I797" s="61"/>
      <c r="J797" s="61"/>
      <c r="K797" s="61"/>
      <c r="L797" s="62"/>
      <c r="M797" s="62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</row>
    <row r="798" ht="12.75" customHeight="1">
      <c r="A798" s="61"/>
      <c r="B798" s="61"/>
      <c r="C798" s="61"/>
      <c r="D798" s="61"/>
      <c r="E798" s="61"/>
      <c r="F798" s="61"/>
      <c r="G798" s="61"/>
      <c r="H798" s="61"/>
      <c r="I798" s="61"/>
      <c r="J798" s="61"/>
      <c r="K798" s="61"/>
      <c r="L798" s="62"/>
      <c r="M798" s="62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</row>
    <row r="799" ht="12.75" customHeight="1">
      <c r="A799" s="61"/>
      <c r="B799" s="61"/>
      <c r="C799" s="61"/>
      <c r="D799" s="61"/>
      <c r="E799" s="61"/>
      <c r="F799" s="61"/>
      <c r="G799" s="61"/>
      <c r="H799" s="61"/>
      <c r="I799" s="61"/>
      <c r="J799" s="61"/>
      <c r="K799" s="61"/>
      <c r="L799" s="62"/>
      <c r="M799" s="62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</row>
    <row r="800" ht="12.75" customHeight="1">
      <c r="A800" s="61"/>
      <c r="B800" s="61"/>
      <c r="C800" s="61"/>
      <c r="D800" s="61"/>
      <c r="E800" s="61"/>
      <c r="F800" s="61"/>
      <c r="G800" s="61"/>
      <c r="H800" s="61"/>
      <c r="I800" s="61"/>
      <c r="J800" s="61"/>
      <c r="K800" s="61"/>
      <c r="L800" s="62"/>
      <c r="M800" s="62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</row>
    <row r="801" ht="12.75" customHeight="1">
      <c r="A801" s="61"/>
      <c r="B801" s="61"/>
      <c r="C801" s="61"/>
      <c r="D801" s="61"/>
      <c r="E801" s="61"/>
      <c r="F801" s="61"/>
      <c r="G801" s="61"/>
      <c r="H801" s="61"/>
      <c r="I801" s="61"/>
      <c r="J801" s="61"/>
      <c r="K801" s="61"/>
      <c r="L801" s="62"/>
      <c r="M801" s="62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</row>
    <row r="802" ht="12.75" customHeight="1">
      <c r="A802" s="61"/>
      <c r="B802" s="61"/>
      <c r="C802" s="61"/>
      <c r="D802" s="61"/>
      <c r="E802" s="61"/>
      <c r="F802" s="61"/>
      <c r="G802" s="61"/>
      <c r="H802" s="61"/>
      <c r="I802" s="61"/>
      <c r="J802" s="61"/>
      <c r="K802" s="61"/>
      <c r="L802" s="62"/>
      <c r="M802" s="62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</row>
    <row r="803" ht="12.75" customHeight="1">
      <c r="A803" s="61"/>
      <c r="B803" s="61"/>
      <c r="C803" s="61"/>
      <c r="D803" s="61"/>
      <c r="E803" s="61"/>
      <c r="F803" s="61"/>
      <c r="G803" s="61"/>
      <c r="H803" s="61"/>
      <c r="I803" s="61"/>
      <c r="J803" s="61"/>
      <c r="K803" s="61"/>
      <c r="L803" s="62"/>
      <c r="M803" s="62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</row>
    <row r="804" ht="12.75" customHeight="1">
      <c r="A804" s="61"/>
      <c r="B804" s="61"/>
      <c r="C804" s="61"/>
      <c r="D804" s="61"/>
      <c r="E804" s="61"/>
      <c r="F804" s="61"/>
      <c r="G804" s="61"/>
      <c r="H804" s="61"/>
      <c r="I804" s="61"/>
      <c r="J804" s="61"/>
      <c r="K804" s="61"/>
      <c r="L804" s="62"/>
      <c r="M804" s="62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</row>
    <row r="805" ht="12.75" customHeight="1">
      <c r="A805" s="61"/>
      <c r="B805" s="61"/>
      <c r="C805" s="61"/>
      <c r="D805" s="61"/>
      <c r="E805" s="61"/>
      <c r="F805" s="61"/>
      <c r="G805" s="61"/>
      <c r="H805" s="61"/>
      <c r="I805" s="61"/>
      <c r="J805" s="61"/>
      <c r="K805" s="61"/>
      <c r="L805" s="62"/>
      <c r="M805" s="62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</row>
    <row r="806" ht="12.75" customHeight="1">
      <c r="A806" s="61"/>
      <c r="B806" s="61"/>
      <c r="C806" s="61"/>
      <c r="D806" s="61"/>
      <c r="E806" s="61"/>
      <c r="F806" s="61"/>
      <c r="G806" s="61"/>
      <c r="H806" s="61"/>
      <c r="I806" s="61"/>
      <c r="J806" s="61"/>
      <c r="K806" s="61"/>
      <c r="L806" s="62"/>
      <c r="M806" s="62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</row>
    <row r="807" ht="12.75" customHeight="1">
      <c r="A807" s="61"/>
      <c r="B807" s="61"/>
      <c r="C807" s="61"/>
      <c r="D807" s="61"/>
      <c r="E807" s="61"/>
      <c r="F807" s="61"/>
      <c r="G807" s="61"/>
      <c r="H807" s="61"/>
      <c r="I807" s="61"/>
      <c r="J807" s="61"/>
      <c r="K807" s="61"/>
      <c r="L807" s="62"/>
      <c r="M807" s="62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</row>
    <row r="808" ht="12.75" customHeight="1">
      <c r="A808" s="61"/>
      <c r="B808" s="61"/>
      <c r="C808" s="61"/>
      <c r="D808" s="61"/>
      <c r="E808" s="61"/>
      <c r="F808" s="61"/>
      <c r="G808" s="61"/>
      <c r="H808" s="61"/>
      <c r="I808" s="61"/>
      <c r="J808" s="61"/>
      <c r="K808" s="61"/>
      <c r="L808" s="62"/>
      <c r="M808" s="62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</row>
    <row r="809" ht="12.75" customHeight="1">
      <c r="A809" s="61"/>
      <c r="B809" s="61"/>
      <c r="C809" s="61"/>
      <c r="D809" s="61"/>
      <c r="E809" s="61"/>
      <c r="F809" s="61"/>
      <c r="G809" s="61"/>
      <c r="H809" s="61"/>
      <c r="I809" s="61"/>
      <c r="J809" s="61"/>
      <c r="K809" s="61"/>
      <c r="L809" s="62"/>
      <c r="M809" s="62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</row>
    <row r="810" ht="12.75" customHeight="1">
      <c r="A810" s="61"/>
      <c r="B810" s="61"/>
      <c r="C810" s="61"/>
      <c r="D810" s="61"/>
      <c r="E810" s="61"/>
      <c r="F810" s="61"/>
      <c r="G810" s="61"/>
      <c r="H810" s="61"/>
      <c r="I810" s="61"/>
      <c r="J810" s="61"/>
      <c r="K810" s="61"/>
      <c r="L810" s="62"/>
      <c r="M810" s="62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</row>
    <row r="811" ht="12.75" customHeight="1">
      <c r="A811" s="61"/>
      <c r="B811" s="61"/>
      <c r="C811" s="61"/>
      <c r="D811" s="61"/>
      <c r="E811" s="61"/>
      <c r="F811" s="61"/>
      <c r="G811" s="61"/>
      <c r="H811" s="61"/>
      <c r="I811" s="61"/>
      <c r="J811" s="61"/>
      <c r="K811" s="61"/>
      <c r="L811" s="62"/>
      <c r="M811" s="62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</row>
    <row r="812" ht="12.75" customHeight="1">
      <c r="A812" s="61"/>
      <c r="B812" s="61"/>
      <c r="C812" s="61"/>
      <c r="D812" s="61"/>
      <c r="E812" s="61"/>
      <c r="F812" s="61"/>
      <c r="G812" s="61"/>
      <c r="H812" s="61"/>
      <c r="I812" s="61"/>
      <c r="J812" s="61"/>
      <c r="K812" s="61"/>
      <c r="L812" s="62"/>
      <c r="M812" s="62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</row>
    <row r="813" ht="12.75" customHeight="1">
      <c r="A813" s="61"/>
      <c r="B813" s="61"/>
      <c r="C813" s="61"/>
      <c r="D813" s="61"/>
      <c r="E813" s="61"/>
      <c r="F813" s="61"/>
      <c r="G813" s="61"/>
      <c r="H813" s="61"/>
      <c r="I813" s="61"/>
      <c r="J813" s="61"/>
      <c r="K813" s="61"/>
      <c r="L813" s="62"/>
      <c r="M813" s="62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</row>
    <row r="814" ht="12.75" customHeight="1">
      <c r="A814" s="61"/>
      <c r="B814" s="61"/>
      <c r="C814" s="61"/>
      <c r="D814" s="61"/>
      <c r="E814" s="61"/>
      <c r="F814" s="61"/>
      <c r="G814" s="61"/>
      <c r="H814" s="61"/>
      <c r="I814" s="61"/>
      <c r="J814" s="61"/>
      <c r="K814" s="61"/>
      <c r="L814" s="62"/>
      <c r="M814" s="62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</row>
    <row r="815" ht="12.75" customHeight="1">
      <c r="A815" s="61"/>
      <c r="B815" s="61"/>
      <c r="C815" s="61"/>
      <c r="D815" s="61"/>
      <c r="E815" s="61"/>
      <c r="F815" s="61"/>
      <c r="G815" s="61"/>
      <c r="H815" s="61"/>
      <c r="I815" s="61"/>
      <c r="J815" s="61"/>
      <c r="K815" s="61"/>
      <c r="L815" s="62"/>
      <c r="M815" s="62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</row>
    <row r="816" ht="12.75" customHeight="1">
      <c r="A816" s="61"/>
      <c r="B816" s="61"/>
      <c r="C816" s="61"/>
      <c r="D816" s="61"/>
      <c r="E816" s="61"/>
      <c r="F816" s="61"/>
      <c r="G816" s="61"/>
      <c r="H816" s="61"/>
      <c r="I816" s="61"/>
      <c r="J816" s="61"/>
      <c r="K816" s="61"/>
      <c r="L816" s="62"/>
      <c r="M816" s="62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</row>
    <row r="817" ht="12.75" customHeight="1">
      <c r="A817" s="61"/>
      <c r="B817" s="61"/>
      <c r="C817" s="61"/>
      <c r="D817" s="61"/>
      <c r="E817" s="61"/>
      <c r="F817" s="61"/>
      <c r="G817" s="61"/>
      <c r="H817" s="61"/>
      <c r="I817" s="61"/>
      <c r="J817" s="61"/>
      <c r="K817" s="61"/>
      <c r="L817" s="62"/>
      <c r="M817" s="62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</row>
    <row r="818" ht="12.75" customHeight="1">
      <c r="A818" s="61"/>
      <c r="B818" s="61"/>
      <c r="C818" s="61"/>
      <c r="D818" s="61"/>
      <c r="E818" s="61"/>
      <c r="F818" s="61"/>
      <c r="G818" s="61"/>
      <c r="H818" s="61"/>
      <c r="I818" s="61"/>
      <c r="J818" s="61"/>
      <c r="K818" s="61"/>
      <c r="L818" s="62"/>
      <c r="M818" s="62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</row>
    <row r="819" ht="12.75" customHeight="1">
      <c r="A819" s="61"/>
      <c r="B819" s="61"/>
      <c r="C819" s="61"/>
      <c r="D819" s="61"/>
      <c r="E819" s="61"/>
      <c r="F819" s="61"/>
      <c r="G819" s="61"/>
      <c r="H819" s="61"/>
      <c r="I819" s="61"/>
      <c r="J819" s="61"/>
      <c r="K819" s="61"/>
      <c r="L819" s="62"/>
      <c r="M819" s="62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</row>
    <row r="820" ht="12.75" customHeight="1">
      <c r="A820" s="61"/>
      <c r="B820" s="61"/>
      <c r="C820" s="61"/>
      <c r="D820" s="61"/>
      <c r="E820" s="61"/>
      <c r="F820" s="61"/>
      <c r="G820" s="61"/>
      <c r="H820" s="61"/>
      <c r="I820" s="61"/>
      <c r="J820" s="61"/>
      <c r="K820" s="61"/>
      <c r="L820" s="62"/>
      <c r="M820" s="62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</row>
    <row r="821" ht="12.75" customHeight="1">
      <c r="A821" s="61"/>
      <c r="B821" s="61"/>
      <c r="C821" s="61"/>
      <c r="D821" s="61"/>
      <c r="E821" s="61"/>
      <c r="F821" s="61"/>
      <c r="G821" s="61"/>
      <c r="H821" s="61"/>
      <c r="I821" s="61"/>
      <c r="J821" s="61"/>
      <c r="K821" s="61"/>
      <c r="L821" s="62"/>
      <c r="M821" s="62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</row>
    <row r="822" ht="12.75" customHeight="1">
      <c r="A822" s="61"/>
      <c r="B822" s="61"/>
      <c r="C822" s="61"/>
      <c r="D822" s="61"/>
      <c r="E822" s="61"/>
      <c r="F822" s="61"/>
      <c r="G822" s="61"/>
      <c r="H822" s="61"/>
      <c r="I822" s="61"/>
      <c r="J822" s="61"/>
      <c r="K822" s="61"/>
      <c r="L822" s="62"/>
      <c r="M822" s="62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</row>
    <row r="823" ht="12.75" customHeight="1">
      <c r="A823" s="61"/>
      <c r="B823" s="61"/>
      <c r="C823" s="61"/>
      <c r="D823" s="61"/>
      <c r="E823" s="61"/>
      <c r="F823" s="61"/>
      <c r="G823" s="61"/>
      <c r="H823" s="61"/>
      <c r="I823" s="61"/>
      <c r="J823" s="61"/>
      <c r="K823" s="61"/>
      <c r="L823" s="62"/>
      <c r="M823" s="62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</row>
    <row r="824" ht="12.75" customHeight="1">
      <c r="A824" s="61"/>
      <c r="B824" s="61"/>
      <c r="C824" s="61"/>
      <c r="D824" s="61"/>
      <c r="E824" s="61"/>
      <c r="F824" s="61"/>
      <c r="G824" s="61"/>
      <c r="H824" s="61"/>
      <c r="I824" s="61"/>
      <c r="J824" s="61"/>
      <c r="K824" s="61"/>
      <c r="L824" s="62"/>
      <c r="M824" s="62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</row>
    <row r="825" ht="12.75" customHeight="1">
      <c r="A825" s="61"/>
      <c r="B825" s="61"/>
      <c r="C825" s="61"/>
      <c r="D825" s="61"/>
      <c r="E825" s="61"/>
      <c r="F825" s="61"/>
      <c r="G825" s="61"/>
      <c r="H825" s="61"/>
      <c r="I825" s="61"/>
      <c r="J825" s="61"/>
      <c r="K825" s="61"/>
      <c r="L825" s="62"/>
      <c r="M825" s="62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</row>
    <row r="826" ht="12.75" customHeight="1">
      <c r="A826" s="61"/>
      <c r="B826" s="61"/>
      <c r="C826" s="61"/>
      <c r="D826" s="61"/>
      <c r="E826" s="61"/>
      <c r="F826" s="61"/>
      <c r="G826" s="61"/>
      <c r="H826" s="61"/>
      <c r="I826" s="61"/>
      <c r="J826" s="61"/>
      <c r="K826" s="61"/>
      <c r="L826" s="62"/>
      <c r="M826" s="62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</row>
    <row r="827" ht="12.75" customHeight="1">
      <c r="A827" s="61"/>
      <c r="B827" s="61"/>
      <c r="C827" s="61"/>
      <c r="D827" s="61"/>
      <c r="E827" s="61"/>
      <c r="F827" s="61"/>
      <c r="G827" s="61"/>
      <c r="H827" s="61"/>
      <c r="I827" s="61"/>
      <c r="J827" s="61"/>
      <c r="K827" s="61"/>
      <c r="L827" s="62"/>
      <c r="M827" s="62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</row>
    <row r="828" ht="12.75" customHeight="1">
      <c r="A828" s="61"/>
      <c r="B828" s="61"/>
      <c r="C828" s="61"/>
      <c r="D828" s="61"/>
      <c r="E828" s="61"/>
      <c r="F828" s="61"/>
      <c r="G828" s="61"/>
      <c r="H828" s="61"/>
      <c r="I828" s="61"/>
      <c r="J828" s="61"/>
      <c r="K828" s="61"/>
      <c r="L828" s="62"/>
      <c r="M828" s="62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</row>
    <row r="829" ht="12.75" customHeight="1">
      <c r="A829" s="61"/>
      <c r="B829" s="61"/>
      <c r="C829" s="61"/>
      <c r="D829" s="61"/>
      <c r="E829" s="61"/>
      <c r="F829" s="61"/>
      <c r="G829" s="61"/>
      <c r="H829" s="61"/>
      <c r="I829" s="61"/>
      <c r="J829" s="61"/>
      <c r="K829" s="61"/>
      <c r="L829" s="62"/>
      <c r="M829" s="62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</row>
    <row r="830" ht="12.75" customHeight="1">
      <c r="A830" s="61"/>
      <c r="B830" s="61"/>
      <c r="C830" s="61"/>
      <c r="D830" s="61"/>
      <c r="E830" s="61"/>
      <c r="F830" s="61"/>
      <c r="G830" s="61"/>
      <c r="H830" s="61"/>
      <c r="I830" s="61"/>
      <c r="J830" s="61"/>
      <c r="K830" s="61"/>
      <c r="L830" s="62"/>
      <c r="M830" s="62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</row>
    <row r="831" ht="12.75" customHeight="1">
      <c r="A831" s="61"/>
      <c r="B831" s="61"/>
      <c r="C831" s="61"/>
      <c r="D831" s="61"/>
      <c r="E831" s="61"/>
      <c r="F831" s="61"/>
      <c r="G831" s="61"/>
      <c r="H831" s="61"/>
      <c r="I831" s="61"/>
      <c r="J831" s="61"/>
      <c r="K831" s="61"/>
      <c r="L831" s="62"/>
      <c r="M831" s="62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</row>
    <row r="832" ht="12.75" customHeight="1">
      <c r="A832" s="61"/>
      <c r="B832" s="61"/>
      <c r="C832" s="61"/>
      <c r="D832" s="61"/>
      <c r="E832" s="61"/>
      <c r="F832" s="61"/>
      <c r="G832" s="61"/>
      <c r="H832" s="61"/>
      <c r="I832" s="61"/>
      <c r="J832" s="61"/>
      <c r="K832" s="61"/>
      <c r="L832" s="62"/>
      <c r="M832" s="62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</row>
    <row r="833" ht="12.75" customHeight="1">
      <c r="A833" s="61"/>
      <c r="B833" s="61"/>
      <c r="C833" s="61"/>
      <c r="D833" s="61"/>
      <c r="E833" s="61"/>
      <c r="F833" s="61"/>
      <c r="G833" s="61"/>
      <c r="H833" s="61"/>
      <c r="I833" s="61"/>
      <c r="J833" s="61"/>
      <c r="K833" s="61"/>
      <c r="L833" s="62"/>
      <c r="M833" s="62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</row>
    <row r="834" ht="12.75" customHeight="1">
      <c r="A834" s="61"/>
      <c r="B834" s="61"/>
      <c r="C834" s="61"/>
      <c r="D834" s="61"/>
      <c r="E834" s="61"/>
      <c r="F834" s="61"/>
      <c r="G834" s="61"/>
      <c r="H834" s="61"/>
      <c r="I834" s="61"/>
      <c r="J834" s="61"/>
      <c r="K834" s="61"/>
      <c r="L834" s="62"/>
      <c r="M834" s="62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</row>
    <row r="835" ht="12.75" customHeight="1">
      <c r="A835" s="61"/>
      <c r="B835" s="61"/>
      <c r="C835" s="61"/>
      <c r="D835" s="61"/>
      <c r="E835" s="61"/>
      <c r="F835" s="61"/>
      <c r="G835" s="61"/>
      <c r="H835" s="61"/>
      <c r="I835" s="61"/>
      <c r="J835" s="61"/>
      <c r="K835" s="61"/>
      <c r="L835" s="62"/>
      <c r="M835" s="62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</row>
    <row r="836" ht="12.75" customHeight="1">
      <c r="A836" s="61"/>
      <c r="B836" s="61"/>
      <c r="C836" s="61"/>
      <c r="D836" s="61"/>
      <c r="E836" s="61"/>
      <c r="F836" s="61"/>
      <c r="G836" s="61"/>
      <c r="H836" s="61"/>
      <c r="I836" s="61"/>
      <c r="J836" s="61"/>
      <c r="K836" s="61"/>
      <c r="L836" s="62"/>
      <c r="M836" s="62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</row>
    <row r="837" ht="12.75" customHeight="1">
      <c r="A837" s="61"/>
      <c r="B837" s="61"/>
      <c r="C837" s="61"/>
      <c r="D837" s="61"/>
      <c r="E837" s="61"/>
      <c r="F837" s="61"/>
      <c r="G837" s="61"/>
      <c r="H837" s="61"/>
      <c r="I837" s="61"/>
      <c r="J837" s="61"/>
      <c r="K837" s="61"/>
      <c r="L837" s="62"/>
      <c r="M837" s="62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</row>
    <row r="838" ht="12.75" customHeight="1">
      <c r="A838" s="61"/>
      <c r="B838" s="61"/>
      <c r="C838" s="61"/>
      <c r="D838" s="61"/>
      <c r="E838" s="61"/>
      <c r="F838" s="61"/>
      <c r="G838" s="61"/>
      <c r="H838" s="61"/>
      <c r="I838" s="61"/>
      <c r="J838" s="61"/>
      <c r="K838" s="61"/>
      <c r="L838" s="62"/>
      <c r="M838" s="62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</row>
    <row r="839" ht="12.75" customHeight="1">
      <c r="A839" s="61"/>
      <c r="B839" s="61"/>
      <c r="C839" s="61"/>
      <c r="D839" s="61"/>
      <c r="E839" s="61"/>
      <c r="F839" s="61"/>
      <c r="G839" s="61"/>
      <c r="H839" s="61"/>
      <c r="I839" s="61"/>
      <c r="J839" s="61"/>
      <c r="K839" s="61"/>
      <c r="L839" s="62"/>
      <c r="M839" s="62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</row>
    <row r="840" ht="12.75" customHeight="1">
      <c r="A840" s="61"/>
      <c r="B840" s="61"/>
      <c r="C840" s="61"/>
      <c r="D840" s="61"/>
      <c r="E840" s="61"/>
      <c r="F840" s="61"/>
      <c r="G840" s="61"/>
      <c r="H840" s="61"/>
      <c r="I840" s="61"/>
      <c r="J840" s="61"/>
      <c r="K840" s="61"/>
      <c r="L840" s="62"/>
      <c r="M840" s="62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</row>
    <row r="841" ht="12.75" customHeight="1">
      <c r="A841" s="61"/>
      <c r="B841" s="61"/>
      <c r="C841" s="61"/>
      <c r="D841" s="61"/>
      <c r="E841" s="61"/>
      <c r="F841" s="61"/>
      <c r="G841" s="61"/>
      <c r="H841" s="61"/>
      <c r="I841" s="61"/>
      <c r="J841" s="61"/>
      <c r="K841" s="61"/>
      <c r="L841" s="62"/>
      <c r="M841" s="62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</row>
    <row r="842" ht="12.75" customHeight="1">
      <c r="A842" s="61"/>
      <c r="B842" s="61"/>
      <c r="C842" s="61"/>
      <c r="D842" s="61"/>
      <c r="E842" s="61"/>
      <c r="F842" s="61"/>
      <c r="G842" s="61"/>
      <c r="H842" s="61"/>
      <c r="I842" s="61"/>
      <c r="J842" s="61"/>
      <c r="K842" s="61"/>
      <c r="L842" s="62"/>
      <c r="M842" s="62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</row>
    <row r="843" ht="12.75" customHeight="1">
      <c r="A843" s="61"/>
      <c r="B843" s="61"/>
      <c r="C843" s="61"/>
      <c r="D843" s="61"/>
      <c r="E843" s="61"/>
      <c r="F843" s="61"/>
      <c r="G843" s="61"/>
      <c r="H843" s="61"/>
      <c r="I843" s="61"/>
      <c r="J843" s="61"/>
      <c r="K843" s="61"/>
      <c r="L843" s="62"/>
      <c r="M843" s="62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</row>
    <row r="844" ht="12.75" customHeight="1">
      <c r="A844" s="61"/>
      <c r="B844" s="61"/>
      <c r="C844" s="61"/>
      <c r="D844" s="61"/>
      <c r="E844" s="61"/>
      <c r="F844" s="61"/>
      <c r="G844" s="61"/>
      <c r="H844" s="61"/>
      <c r="I844" s="61"/>
      <c r="J844" s="61"/>
      <c r="K844" s="61"/>
      <c r="L844" s="62"/>
      <c r="M844" s="62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</row>
    <row r="845" ht="12.75" customHeight="1">
      <c r="A845" s="61"/>
      <c r="B845" s="61"/>
      <c r="C845" s="61"/>
      <c r="D845" s="61"/>
      <c r="E845" s="61"/>
      <c r="F845" s="61"/>
      <c r="G845" s="61"/>
      <c r="H845" s="61"/>
      <c r="I845" s="61"/>
      <c r="J845" s="61"/>
      <c r="K845" s="61"/>
      <c r="L845" s="62"/>
      <c r="M845" s="62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</row>
    <row r="846" ht="12.75" customHeight="1">
      <c r="A846" s="61"/>
      <c r="B846" s="61"/>
      <c r="C846" s="61"/>
      <c r="D846" s="61"/>
      <c r="E846" s="61"/>
      <c r="F846" s="61"/>
      <c r="G846" s="61"/>
      <c r="H846" s="61"/>
      <c r="I846" s="61"/>
      <c r="J846" s="61"/>
      <c r="K846" s="61"/>
      <c r="L846" s="62"/>
      <c r="M846" s="62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</row>
    <row r="847" ht="12.75" customHeight="1">
      <c r="A847" s="61"/>
      <c r="B847" s="61"/>
      <c r="C847" s="61"/>
      <c r="D847" s="61"/>
      <c r="E847" s="61"/>
      <c r="F847" s="61"/>
      <c r="G847" s="61"/>
      <c r="H847" s="61"/>
      <c r="I847" s="61"/>
      <c r="J847" s="61"/>
      <c r="K847" s="61"/>
      <c r="L847" s="62"/>
      <c r="M847" s="62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</row>
    <row r="848" ht="12.75" customHeight="1">
      <c r="A848" s="61"/>
      <c r="B848" s="61"/>
      <c r="C848" s="61"/>
      <c r="D848" s="61"/>
      <c r="E848" s="61"/>
      <c r="F848" s="61"/>
      <c r="G848" s="61"/>
      <c r="H848" s="61"/>
      <c r="I848" s="61"/>
      <c r="J848" s="61"/>
      <c r="K848" s="61"/>
      <c r="L848" s="62"/>
      <c r="M848" s="62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</row>
    <row r="849" ht="12.75" customHeight="1">
      <c r="A849" s="61"/>
      <c r="B849" s="61"/>
      <c r="C849" s="61"/>
      <c r="D849" s="61"/>
      <c r="E849" s="61"/>
      <c r="F849" s="61"/>
      <c r="G849" s="61"/>
      <c r="H849" s="61"/>
      <c r="I849" s="61"/>
      <c r="J849" s="61"/>
      <c r="K849" s="61"/>
      <c r="L849" s="62"/>
      <c r="M849" s="62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</row>
    <row r="850" ht="12.75" customHeight="1">
      <c r="A850" s="61"/>
      <c r="B850" s="61"/>
      <c r="C850" s="61"/>
      <c r="D850" s="61"/>
      <c r="E850" s="61"/>
      <c r="F850" s="61"/>
      <c r="G850" s="61"/>
      <c r="H850" s="61"/>
      <c r="I850" s="61"/>
      <c r="J850" s="61"/>
      <c r="K850" s="61"/>
      <c r="L850" s="62"/>
      <c r="M850" s="62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</row>
    <row r="851" ht="12.75" customHeight="1">
      <c r="A851" s="61"/>
      <c r="B851" s="61"/>
      <c r="C851" s="61"/>
      <c r="D851" s="61"/>
      <c r="E851" s="61"/>
      <c r="F851" s="61"/>
      <c r="G851" s="61"/>
      <c r="H851" s="61"/>
      <c r="I851" s="61"/>
      <c r="J851" s="61"/>
      <c r="K851" s="61"/>
      <c r="L851" s="62"/>
      <c r="M851" s="62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</row>
    <row r="852" ht="12.75" customHeight="1">
      <c r="A852" s="61"/>
      <c r="B852" s="61"/>
      <c r="C852" s="61"/>
      <c r="D852" s="61"/>
      <c r="E852" s="61"/>
      <c r="F852" s="61"/>
      <c r="G852" s="61"/>
      <c r="H852" s="61"/>
      <c r="I852" s="61"/>
      <c r="J852" s="61"/>
      <c r="K852" s="61"/>
      <c r="L852" s="62"/>
      <c r="M852" s="62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</row>
    <row r="853" ht="12.75" customHeight="1">
      <c r="A853" s="61"/>
      <c r="B853" s="61"/>
      <c r="C853" s="61"/>
      <c r="D853" s="61"/>
      <c r="E853" s="61"/>
      <c r="F853" s="61"/>
      <c r="G853" s="61"/>
      <c r="H853" s="61"/>
      <c r="I853" s="61"/>
      <c r="J853" s="61"/>
      <c r="K853" s="61"/>
      <c r="L853" s="62"/>
      <c r="M853" s="62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</row>
    <row r="854" ht="12.75" customHeight="1">
      <c r="A854" s="61"/>
      <c r="B854" s="61"/>
      <c r="C854" s="61"/>
      <c r="D854" s="61"/>
      <c r="E854" s="61"/>
      <c r="F854" s="61"/>
      <c r="G854" s="61"/>
      <c r="H854" s="61"/>
      <c r="I854" s="61"/>
      <c r="J854" s="61"/>
      <c r="K854" s="61"/>
      <c r="L854" s="62"/>
      <c r="M854" s="62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</row>
    <row r="855" ht="12.75" customHeight="1">
      <c r="A855" s="61"/>
      <c r="B855" s="61"/>
      <c r="C855" s="61"/>
      <c r="D855" s="61"/>
      <c r="E855" s="61"/>
      <c r="F855" s="61"/>
      <c r="G855" s="61"/>
      <c r="H855" s="61"/>
      <c r="I855" s="61"/>
      <c r="J855" s="61"/>
      <c r="K855" s="61"/>
      <c r="L855" s="62"/>
      <c r="M855" s="62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</row>
    <row r="856" ht="12.75" customHeight="1">
      <c r="A856" s="61"/>
      <c r="B856" s="61"/>
      <c r="C856" s="61"/>
      <c r="D856" s="61"/>
      <c r="E856" s="61"/>
      <c r="F856" s="61"/>
      <c r="G856" s="61"/>
      <c r="H856" s="61"/>
      <c r="I856" s="61"/>
      <c r="J856" s="61"/>
      <c r="K856" s="61"/>
      <c r="L856" s="62"/>
      <c r="M856" s="62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</row>
    <row r="857" ht="12.75" customHeight="1">
      <c r="A857" s="61"/>
      <c r="B857" s="61"/>
      <c r="C857" s="61"/>
      <c r="D857" s="61"/>
      <c r="E857" s="61"/>
      <c r="F857" s="61"/>
      <c r="G857" s="61"/>
      <c r="H857" s="61"/>
      <c r="I857" s="61"/>
      <c r="J857" s="61"/>
      <c r="K857" s="61"/>
      <c r="L857" s="62"/>
      <c r="M857" s="62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</row>
    <row r="858" ht="12.75" customHeight="1">
      <c r="A858" s="61"/>
      <c r="B858" s="61"/>
      <c r="C858" s="61"/>
      <c r="D858" s="61"/>
      <c r="E858" s="61"/>
      <c r="F858" s="61"/>
      <c r="G858" s="61"/>
      <c r="H858" s="61"/>
      <c r="I858" s="61"/>
      <c r="J858" s="61"/>
      <c r="K858" s="61"/>
      <c r="L858" s="62"/>
      <c r="M858" s="62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</row>
    <row r="859" ht="12.75" customHeight="1">
      <c r="A859" s="61"/>
      <c r="B859" s="61"/>
      <c r="C859" s="61"/>
      <c r="D859" s="61"/>
      <c r="E859" s="61"/>
      <c r="F859" s="61"/>
      <c r="G859" s="61"/>
      <c r="H859" s="61"/>
      <c r="I859" s="61"/>
      <c r="J859" s="61"/>
      <c r="K859" s="61"/>
      <c r="L859" s="62"/>
      <c r="M859" s="62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</row>
    <row r="860" ht="12.75" customHeight="1">
      <c r="A860" s="61"/>
      <c r="B860" s="61"/>
      <c r="C860" s="61"/>
      <c r="D860" s="61"/>
      <c r="E860" s="61"/>
      <c r="F860" s="61"/>
      <c r="G860" s="61"/>
      <c r="H860" s="61"/>
      <c r="I860" s="61"/>
      <c r="J860" s="61"/>
      <c r="K860" s="61"/>
      <c r="L860" s="62"/>
      <c r="M860" s="62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</row>
    <row r="861" ht="12.75" customHeight="1">
      <c r="A861" s="61"/>
      <c r="B861" s="61"/>
      <c r="C861" s="61"/>
      <c r="D861" s="61"/>
      <c r="E861" s="61"/>
      <c r="F861" s="61"/>
      <c r="G861" s="61"/>
      <c r="H861" s="61"/>
      <c r="I861" s="61"/>
      <c r="J861" s="61"/>
      <c r="K861" s="61"/>
      <c r="L861" s="62"/>
      <c r="M861" s="62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</row>
    <row r="862" ht="12.75" customHeight="1">
      <c r="A862" s="61"/>
      <c r="B862" s="61"/>
      <c r="C862" s="61"/>
      <c r="D862" s="61"/>
      <c r="E862" s="61"/>
      <c r="F862" s="61"/>
      <c r="G862" s="61"/>
      <c r="H862" s="61"/>
      <c r="I862" s="61"/>
      <c r="J862" s="61"/>
      <c r="K862" s="61"/>
      <c r="L862" s="62"/>
      <c r="M862" s="62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</row>
    <row r="863" ht="12.75" customHeight="1">
      <c r="A863" s="61"/>
      <c r="B863" s="61"/>
      <c r="C863" s="61"/>
      <c r="D863" s="61"/>
      <c r="E863" s="61"/>
      <c r="F863" s="61"/>
      <c r="G863" s="61"/>
      <c r="H863" s="61"/>
      <c r="I863" s="61"/>
      <c r="J863" s="61"/>
      <c r="K863" s="61"/>
      <c r="L863" s="62"/>
      <c r="M863" s="62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</row>
    <row r="864" ht="12.75" customHeight="1">
      <c r="A864" s="61"/>
      <c r="B864" s="61"/>
      <c r="C864" s="61"/>
      <c r="D864" s="61"/>
      <c r="E864" s="61"/>
      <c r="F864" s="61"/>
      <c r="G864" s="61"/>
      <c r="H864" s="61"/>
      <c r="I864" s="61"/>
      <c r="J864" s="61"/>
      <c r="K864" s="61"/>
      <c r="L864" s="62"/>
      <c r="M864" s="62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</row>
    <row r="865" ht="12.75" customHeight="1">
      <c r="A865" s="61"/>
      <c r="B865" s="61"/>
      <c r="C865" s="61"/>
      <c r="D865" s="61"/>
      <c r="E865" s="61"/>
      <c r="F865" s="61"/>
      <c r="G865" s="61"/>
      <c r="H865" s="61"/>
      <c r="I865" s="61"/>
      <c r="J865" s="61"/>
      <c r="K865" s="61"/>
      <c r="L865" s="62"/>
      <c r="M865" s="62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</row>
    <row r="866" ht="12.75" customHeight="1">
      <c r="A866" s="61"/>
      <c r="B866" s="61"/>
      <c r="C866" s="61"/>
      <c r="D866" s="61"/>
      <c r="E866" s="61"/>
      <c r="F866" s="61"/>
      <c r="G866" s="61"/>
      <c r="H866" s="61"/>
      <c r="I866" s="61"/>
      <c r="J866" s="61"/>
      <c r="K866" s="61"/>
      <c r="L866" s="62"/>
      <c r="M866" s="62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</row>
    <row r="867" ht="12.75" customHeight="1">
      <c r="A867" s="61"/>
      <c r="B867" s="61"/>
      <c r="C867" s="61"/>
      <c r="D867" s="61"/>
      <c r="E867" s="61"/>
      <c r="F867" s="61"/>
      <c r="G867" s="61"/>
      <c r="H867" s="61"/>
      <c r="I867" s="61"/>
      <c r="J867" s="61"/>
      <c r="K867" s="61"/>
      <c r="L867" s="62"/>
      <c r="M867" s="62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</row>
    <row r="868" ht="12.75" customHeight="1">
      <c r="A868" s="61"/>
      <c r="B868" s="61"/>
      <c r="C868" s="61"/>
      <c r="D868" s="61"/>
      <c r="E868" s="61"/>
      <c r="F868" s="61"/>
      <c r="G868" s="61"/>
      <c r="H868" s="61"/>
      <c r="I868" s="61"/>
      <c r="J868" s="61"/>
      <c r="K868" s="61"/>
      <c r="L868" s="62"/>
      <c r="M868" s="62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</row>
    <row r="869" ht="12.75" customHeight="1">
      <c r="A869" s="61"/>
      <c r="B869" s="61"/>
      <c r="C869" s="61"/>
      <c r="D869" s="61"/>
      <c r="E869" s="61"/>
      <c r="F869" s="61"/>
      <c r="G869" s="61"/>
      <c r="H869" s="61"/>
      <c r="I869" s="61"/>
      <c r="J869" s="61"/>
      <c r="K869" s="61"/>
      <c r="L869" s="62"/>
      <c r="M869" s="62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</row>
    <row r="870" ht="12.75" customHeight="1">
      <c r="A870" s="61"/>
      <c r="B870" s="61"/>
      <c r="C870" s="61"/>
      <c r="D870" s="61"/>
      <c r="E870" s="61"/>
      <c r="F870" s="61"/>
      <c r="G870" s="61"/>
      <c r="H870" s="61"/>
      <c r="I870" s="61"/>
      <c r="J870" s="61"/>
      <c r="K870" s="61"/>
      <c r="L870" s="62"/>
      <c r="M870" s="62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</row>
    <row r="871" ht="12.75" customHeight="1">
      <c r="A871" s="61"/>
      <c r="B871" s="61"/>
      <c r="C871" s="61"/>
      <c r="D871" s="61"/>
      <c r="E871" s="61"/>
      <c r="F871" s="61"/>
      <c r="G871" s="61"/>
      <c r="H871" s="61"/>
      <c r="I871" s="61"/>
      <c r="J871" s="61"/>
      <c r="K871" s="61"/>
      <c r="L871" s="62"/>
      <c r="M871" s="62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</row>
    <row r="872" ht="12.75" customHeight="1">
      <c r="A872" s="61"/>
      <c r="B872" s="61"/>
      <c r="C872" s="61"/>
      <c r="D872" s="61"/>
      <c r="E872" s="61"/>
      <c r="F872" s="61"/>
      <c r="G872" s="61"/>
      <c r="H872" s="61"/>
      <c r="I872" s="61"/>
      <c r="J872" s="61"/>
      <c r="K872" s="61"/>
      <c r="L872" s="62"/>
      <c r="M872" s="62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</row>
    <row r="873" ht="12.75" customHeight="1">
      <c r="A873" s="61"/>
      <c r="B873" s="61"/>
      <c r="C873" s="61"/>
      <c r="D873" s="61"/>
      <c r="E873" s="61"/>
      <c r="F873" s="61"/>
      <c r="G873" s="61"/>
      <c r="H873" s="61"/>
      <c r="I873" s="61"/>
      <c r="J873" s="61"/>
      <c r="K873" s="61"/>
      <c r="L873" s="62"/>
      <c r="M873" s="62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</row>
    <row r="874" ht="12.75" customHeight="1">
      <c r="A874" s="61"/>
      <c r="B874" s="61"/>
      <c r="C874" s="61"/>
      <c r="D874" s="61"/>
      <c r="E874" s="61"/>
      <c r="F874" s="61"/>
      <c r="G874" s="61"/>
      <c r="H874" s="61"/>
      <c r="I874" s="61"/>
      <c r="J874" s="61"/>
      <c r="K874" s="61"/>
      <c r="L874" s="62"/>
      <c r="M874" s="62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</row>
    <row r="875" ht="12.75" customHeight="1">
      <c r="A875" s="61"/>
      <c r="B875" s="61"/>
      <c r="C875" s="61"/>
      <c r="D875" s="61"/>
      <c r="E875" s="61"/>
      <c r="F875" s="61"/>
      <c r="G875" s="61"/>
      <c r="H875" s="61"/>
      <c r="I875" s="61"/>
      <c r="J875" s="61"/>
      <c r="K875" s="61"/>
      <c r="L875" s="62"/>
      <c r="M875" s="62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</row>
    <row r="876" ht="12.75" customHeight="1">
      <c r="A876" s="61"/>
      <c r="B876" s="61"/>
      <c r="C876" s="61"/>
      <c r="D876" s="61"/>
      <c r="E876" s="61"/>
      <c r="F876" s="61"/>
      <c r="G876" s="61"/>
      <c r="H876" s="61"/>
      <c r="I876" s="61"/>
      <c r="J876" s="61"/>
      <c r="K876" s="61"/>
      <c r="L876" s="62"/>
      <c r="M876" s="62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</row>
    <row r="877" ht="12.75" customHeight="1">
      <c r="A877" s="61"/>
      <c r="B877" s="61"/>
      <c r="C877" s="61"/>
      <c r="D877" s="61"/>
      <c r="E877" s="61"/>
      <c r="F877" s="61"/>
      <c r="G877" s="61"/>
      <c r="H877" s="61"/>
      <c r="I877" s="61"/>
      <c r="J877" s="61"/>
      <c r="K877" s="61"/>
      <c r="L877" s="62"/>
      <c r="M877" s="62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</row>
    <row r="878" ht="12.75" customHeight="1">
      <c r="A878" s="61"/>
      <c r="B878" s="61"/>
      <c r="C878" s="61"/>
      <c r="D878" s="61"/>
      <c r="E878" s="61"/>
      <c r="F878" s="61"/>
      <c r="G878" s="61"/>
      <c r="H878" s="61"/>
      <c r="I878" s="61"/>
      <c r="J878" s="61"/>
      <c r="K878" s="61"/>
      <c r="L878" s="62"/>
      <c r="M878" s="62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</row>
    <row r="879" ht="12.75" customHeight="1">
      <c r="A879" s="61"/>
      <c r="B879" s="61"/>
      <c r="C879" s="61"/>
      <c r="D879" s="61"/>
      <c r="E879" s="61"/>
      <c r="F879" s="61"/>
      <c r="G879" s="61"/>
      <c r="H879" s="61"/>
      <c r="I879" s="61"/>
      <c r="J879" s="61"/>
      <c r="K879" s="61"/>
      <c r="L879" s="62"/>
      <c r="M879" s="62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</row>
    <row r="880" ht="12.75" customHeight="1">
      <c r="A880" s="61"/>
      <c r="B880" s="61"/>
      <c r="C880" s="61"/>
      <c r="D880" s="61"/>
      <c r="E880" s="61"/>
      <c r="F880" s="61"/>
      <c r="G880" s="61"/>
      <c r="H880" s="61"/>
      <c r="I880" s="61"/>
      <c r="J880" s="61"/>
      <c r="K880" s="61"/>
      <c r="L880" s="62"/>
      <c r="M880" s="62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</row>
    <row r="881" ht="12.75" customHeight="1">
      <c r="A881" s="61"/>
      <c r="B881" s="61"/>
      <c r="C881" s="61"/>
      <c r="D881" s="61"/>
      <c r="E881" s="61"/>
      <c r="F881" s="61"/>
      <c r="G881" s="61"/>
      <c r="H881" s="61"/>
      <c r="I881" s="61"/>
      <c r="J881" s="61"/>
      <c r="K881" s="61"/>
      <c r="L881" s="62"/>
      <c r="M881" s="62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</row>
    <row r="882" ht="12.75" customHeight="1">
      <c r="A882" s="61"/>
      <c r="B882" s="61"/>
      <c r="C882" s="61"/>
      <c r="D882" s="61"/>
      <c r="E882" s="61"/>
      <c r="F882" s="61"/>
      <c r="G882" s="61"/>
      <c r="H882" s="61"/>
      <c r="I882" s="61"/>
      <c r="J882" s="61"/>
      <c r="K882" s="61"/>
      <c r="L882" s="62"/>
      <c r="M882" s="62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</row>
    <row r="883" ht="12.75" customHeight="1">
      <c r="A883" s="61"/>
      <c r="B883" s="61"/>
      <c r="C883" s="61"/>
      <c r="D883" s="61"/>
      <c r="E883" s="61"/>
      <c r="F883" s="61"/>
      <c r="G883" s="61"/>
      <c r="H883" s="61"/>
      <c r="I883" s="61"/>
      <c r="J883" s="61"/>
      <c r="K883" s="61"/>
      <c r="L883" s="62"/>
      <c r="M883" s="62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</row>
    <row r="884" ht="12.75" customHeight="1">
      <c r="A884" s="61"/>
      <c r="B884" s="61"/>
      <c r="C884" s="61"/>
      <c r="D884" s="61"/>
      <c r="E884" s="61"/>
      <c r="F884" s="61"/>
      <c r="G884" s="61"/>
      <c r="H884" s="61"/>
      <c r="I884" s="61"/>
      <c r="J884" s="61"/>
      <c r="K884" s="61"/>
      <c r="L884" s="62"/>
      <c r="M884" s="62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</row>
    <row r="885" ht="12.75" customHeight="1">
      <c r="A885" s="61"/>
      <c r="B885" s="61"/>
      <c r="C885" s="61"/>
      <c r="D885" s="61"/>
      <c r="E885" s="61"/>
      <c r="F885" s="61"/>
      <c r="G885" s="61"/>
      <c r="H885" s="61"/>
      <c r="I885" s="61"/>
      <c r="J885" s="61"/>
      <c r="K885" s="61"/>
      <c r="L885" s="62"/>
      <c r="M885" s="62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</row>
    <row r="886" ht="12.75" customHeight="1">
      <c r="A886" s="61"/>
      <c r="B886" s="61"/>
      <c r="C886" s="61"/>
      <c r="D886" s="61"/>
      <c r="E886" s="61"/>
      <c r="F886" s="61"/>
      <c r="G886" s="61"/>
      <c r="H886" s="61"/>
      <c r="I886" s="61"/>
      <c r="J886" s="61"/>
      <c r="K886" s="61"/>
      <c r="L886" s="62"/>
      <c r="M886" s="62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</row>
    <row r="887" ht="12.75" customHeight="1">
      <c r="A887" s="61"/>
      <c r="B887" s="61"/>
      <c r="C887" s="61"/>
      <c r="D887" s="61"/>
      <c r="E887" s="61"/>
      <c r="F887" s="61"/>
      <c r="G887" s="61"/>
      <c r="H887" s="61"/>
      <c r="I887" s="61"/>
      <c r="J887" s="61"/>
      <c r="K887" s="61"/>
      <c r="L887" s="62"/>
      <c r="M887" s="62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</row>
    <row r="888" ht="12.75" customHeight="1">
      <c r="A888" s="61"/>
      <c r="B888" s="61"/>
      <c r="C888" s="61"/>
      <c r="D888" s="61"/>
      <c r="E888" s="61"/>
      <c r="F888" s="61"/>
      <c r="G888" s="61"/>
      <c r="H888" s="61"/>
      <c r="I888" s="61"/>
      <c r="J888" s="61"/>
      <c r="K888" s="61"/>
      <c r="L888" s="62"/>
      <c r="M888" s="62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</row>
    <row r="889" ht="12.75" customHeight="1">
      <c r="A889" s="61"/>
      <c r="B889" s="61"/>
      <c r="C889" s="61"/>
      <c r="D889" s="61"/>
      <c r="E889" s="61"/>
      <c r="F889" s="61"/>
      <c r="G889" s="61"/>
      <c r="H889" s="61"/>
      <c r="I889" s="61"/>
      <c r="J889" s="61"/>
      <c r="K889" s="61"/>
      <c r="L889" s="62"/>
      <c r="M889" s="62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</row>
    <row r="890" ht="12.75" customHeight="1">
      <c r="A890" s="61"/>
      <c r="B890" s="61"/>
      <c r="C890" s="61"/>
      <c r="D890" s="61"/>
      <c r="E890" s="61"/>
      <c r="F890" s="61"/>
      <c r="G890" s="61"/>
      <c r="H890" s="61"/>
      <c r="I890" s="61"/>
      <c r="J890" s="61"/>
      <c r="K890" s="61"/>
      <c r="L890" s="62"/>
      <c r="M890" s="62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</row>
    <row r="891" ht="12.75" customHeight="1">
      <c r="A891" s="61"/>
      <c r="B891" s="61"/>
      <c r="C891" s="61"/>
      <c r="D891" s="61"/>
      <c r="E891" s="61"/>
      <c r="F891" s="61"/>
      <c r="G891" s="61"/>
      <c r="H891" s="61"/>
      <c r="I891" s="61"/>
      <c r="J891" s="61"/>
      <c r="K891" s="61"/>
      <c r="L891" s="62"/>
      <c r="M891" s="62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</row>
    <row r="892" ht="12.75" customHeight="1">
      <c r="A892" s="61"/>
      <c r="B892" s="61"/>
      <c r="C892" s="61"/>
      <c r="D892" s="61"/>
      <c r="E892" s="61"/>
      <c r="F892" s="61"/>
      <c r="G892" s="61"/>
      <c r="H892" s="61"/>
      <c r="I892" s="61"/>
      <c r="J892" s="61"/>
      <c r="K892" s="61"/>
      <c r="L892" s="62"/>
      <c r="M892" s="62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</row>
    <row r="893" ht="12.75" customHeight="1">
      <c r="A893" s="61"/>
      <c r="B893" s="61"/>
      <c r="C893" s="61"/>
      <c r="D893" s="61"/>
      <c r="E893" s="61"/>
      <c r="F893" s="61"/>
      <c r="G893" s="61"/>
      <c r="H893" s="61"/>
      <c r="I893" s="61"/>
      <c r="J893" s="61"/>
      <c r="K893" s="61"/>
      <c r="L893" s="62"/>
      <c r="M893" s="62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</row>
    <row r="894" ht="12.75" customHeight="1">
      <c r="A894" s="61"/>
      <c r="B894" s="61"/>
      <c r="C894" s="61"/>
      <c r="D894" s="61"/>
      <c r="E894" s="61"/>
      <c r="F894" s="61"/>
      <c r="G894" s="61"/>
      <c r="H894" s="61"/>
      <c r="I894" s="61"/>
      <c r="J894" s="61"/>
      <c r="K894" s="61"/>
      <c r="L894" s="62"/>
      <c r="M894" s="62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</row>
    <row r="895" ht="12.75" customHeight="1">
      <c r="A895" s="61"/>
      <c r="B895" s="61"/>
      <c r="C895" s="61"/>
      <c r="D895" s="61"/>
      <c r="E895" s="61"/>
      <c r="F895" s="61"/>
      <c r="G895" s="61"/>
      <c r="H895" s="61"/>
      <c r="I895" s="61"/>
      <c r="J895" s="61"/>
      <c r="K895" s="61"/>
      <c r="L895" s="62"/>
      <c r="M895" s="62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</row>
    <row r="896" ht="12.75" customHeight="1">
      <c r="A896" s="61"/>
      <c r="B896" s="61"/>
      <c r="C896" s="61"/>
      <c r="D896" s="61"/>
      <c r="E896" s="61"/>
      <c r="F896" s="61"/>
      <c r="G896" s="61"/>
      <c r="H896" s="61"/>
      <c r="I896" s="61"/>
      <c r="J896" s="61"/>
      <c r="K896" s="61"/>
      <c r="L896" s="62"/>
      <c r="M896" s="62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</row>
    <row r="897" ht="12.75" customHeight="1">
      <c r="A897" s="61"/>
      <c r="B897" s="61"/>
      <c r="C897" s="61"/>
      <c r="D897" s="61"/>
      <c r="E897" s="61"/>
      <c r="F897" s="61"/>
      <c r="G897" s="61"/>
      <c r="H897" s="61"/>
      <c r="I897" s="61"/>
      <c r="J897" s="61"/>
      <c r="K897" s="61"/>
      <c r="L897" s="62"/>
      <c r="M897" s="62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</row>
    <row r="898" ht="12.75" customHeight="1">
      <c r="A898" s="61"/>
      <c r="B898" s="61"/>
      <c r="C898" s="61"/>
      <c r="D898" s="61"/>
      <c r="E898" s="61"/>
      <c r="F898" s="61"/>
      <c r="G898" s="61"/>
      <c r="H898" s="61"/>
      <c r="I898" s="61"/>
      <c r="J898" s="61"/>
      <c r="K898" s="61"/>
      <c r="L898" s="62"/>
      <c r="M898" s="62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</row>
    <row r="899" ht="12.75" customHeight="1">
      <c r="A899" s="61"/>
      <c r="B899" s="61"/>
      <c r="C899" s="61"/>
      <c r="D899" s="61"/>
      <c r="E899" s="61"/>
      <c r="F899" s="61"/>
      <c r="G899" s="61"/>
      <c r="H899" s="61"/>
      <c r="I899" s="61"/>
      <c r="J899" s="61"/>
      <c r="K899" s="61"/>
      <c r="L899" s="62"/>
      <c r="M899" s="62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</row>
    <row r="900" ht="12.75" customHeight="1">
      <c r="A900" s="61"/>
      <c r="B900" s="61"/>
      <c r="C900" s="61"/>
      <c r="D900" s="61"/>
      <c r="E900" s="61"/>
      <c r="F900" s="61"/>
      <c r="G900" s="61"/>
      <c r="H900" s="61"/>
      <c r="I900" s="61"/>
      <c r="J900" s="61"/>
      <c r="K900" s="61"/>
      <c r="L900" s="62"/>
      <c r="M900" s="62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</row>
    <row r="901" ht="12.75" customHeight="1">
      <c r="A901" s="61"/>
      <c r="B901" s="61"/>
      <c r="C901" s="61"/>
      <c r="D901" s="61"/>
      <c r="E901" s="61"/>
      <c r="F901" s="61"/>
      <c r="G901" s="61"/>
      <c r="H901" s="61"/>
      <c r="I901" s="61"/>
      <c r="J901" s="61"/>
      <c r="K901" s="61"/>
      <c r="L901" s="62"/>
      <c r="M901" s="62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</row>
    <row r="902" ht="12.75" customHeight="1">
      <c r="A902" s="61"/>
      <c r="B902" s="61"/>
      <c r="C902" s="61"/>
      <c r="D902" s="61"/>
      <c r="E902" s="61"/>
      <c r="F902" s="61"/>
      <c r="G902" s="61"/>
      <c r="H902" s="61"/>
      <c r="I902" s="61"/>
      <c r="J902" s="61"/>
      <c r="K902" s="61"/>
      <c r="L902" s="62"/>
      <c r="M902" s="62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</row>
    <row r="903" ht="12.75" customHeight="1">
      <c r="A903" s="61"/>
      <c r="B903" s="61"/>
      <c r="C903" s="61"/>
      <c r="D903" s="61"/>
      <c r="E903" s="61"/>
      <c r="F903" s="61"/>
      <c r="G903" s="61"/>
      <c r="H903" s="61"/>
      <c r="I903" s="61"/>
      <c r="J903" s="61"/>
      <c r="K903" s="61"/>
      <c r="L903" s="62"/>
      <c r="M903" s="62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</row>
    <row r="904" ht="12.75" customHeight="1">
      <c r="A904" s="61"/>
      <c r="B904" s="61"/>
      <c r="C904" s="61"/>
      <c r="D904" s="61"/>
      <c r="E904" s="61"/>
      <c r="F904" s="61"/>
      <c r="G904" s="61"/>
      <c r="H904" s="61"/>
      <c r="I904" s="61"/>
      <c r="J904" s="61"/>
      <c r="K904" s="61"/>
      <c r="L904" s="62"/>
      <c r="M904" s="62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</row>
    <row r="905" ht="12.75" customHeight="1">
      <c r="A905" s="61"/>
      <c r="B905" s="61"/>
      <c r="C905" s="61"/>
      <c r="D905" s="61"/>
      <c r="E905" s="61"/>
      <c r="F905" s="61"/>
      <c r="G905" s="61"/>
      <c r="H905" s="61"/>
      <c r="I905" s="61"/>
      <c r="J905" s="61"/>
      <c r="K905" s="61"/>
      <c r="L905" s="62"/>
      <c r="M905" s="62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</row>
    <row r="906" ht="12.75" customHeight="1">
      <c r="A906" s="61"/>
      <c r="B906" s="61"/>
      <c r="C906" s="61"/>
      <c r="D906" s="61"/>
      <c r="E906" s="61"/>
      <c r="F906" s="61"/>
      <c r="G906" s="61"/>
      <c r="H906" s="61"/>
      <c r="I906" s="61"/>
      <c r="J906" s="61"/>
      <c r="K906" s="61"/>
      <c r="L906" s="62"/>
      <c r="M906" s="62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</row>
    <row r="907" ht="12.75" customHeight="1">
      <c r="A907" s="61"/>
      <c r="B907" s="61"/>
      <c r="C907" s="61"/>
      <c r="D907" s="61"/>
      <c r="E907" s="61"/>
      <c r="F907" s="61"/>
      <c r="G907" s="61"/>
      <c r="H907" s="61"/>
      <c r="I907" s="61"/>
      <c r="J907" s="61"/>
      <c r="K907" s="61"/>
      <c r="L907" s="62"/>
      <c r="M907" s="62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</row>
    <row r="908" ht="12.75" customHeight="1">
      <c r="A908" s="61"/>
      <c r="B908" s="61"/>
      <c r="C908" s="61"/>
      <c r="D908" s="61"/>
      <c r="E908" s="61"/>
      <c r="F908" s="61"/>
      <c r="G908" s="61"/>
      <c r="H908" s="61"/>
      <c r="I908" s="61"/>
      <c r="J908" s="61"/>
      <c r="K908" s="61"/>
      <c r="L908" s="62"/>
      <c r="M908" s="62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</row>
    <row r="909" ht="12.75" customHeight="1">
      <c r="A909" s="61"/>
      <c r="B909" s="61"/>
      <c r="C909" s="61"/>
      <c r="D909" s="61"/>
      <c r="E909" s="61"/>
      <c r="F909" s="61"/>
      <c r="G909" s="61"/>
      <c r="H909" s="61"/>
      <c r="I909" s="61"/>
      <c r="J909" s="61"/>
      <c r="K909" s="61"/>
      <c r="L909" s="62"/>
      <c r="M909" s="62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</row>
    <row r="910" ht="12.75" customHeight="1">
      <c r="A910" s="61"/>
      <c r="B910" s="61"/>
      <c r="C910" s="61"/>
      <c r="D910" s="61"/>
      <c r="E910" s="61"/>
      <c r="F910" s="61"/>
      <c r="G910" s="61"/>
      <c r="H910" s="61"/>
      <c r="I910" s="61"/>
      <c r="J910" s="61"/>
      <c r="K910" s="61"/>
      <c r="L910" s="62"/>
      <c r="M910" s="62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</row>
    <row r="911" ht="12.75" customHeight="1">
      <c r="A911" s="61"/>
      <c r="B911" s="61"/>
      <c r="C911" s="61"/>
      <c r="D911" s="61"/>
      <c r="E911" s="61"/>
      <c r="F911" s="61"/>
      <c r="G911" s="61"/>
      <c r="H911" s="61"/>
      <c r="I911" s="61"/>
      <c r="J911" s="61"/>
      <c r="K911" s="61"/>
      <c r="L911" s="62"/>
      <c r="M911" s="62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</row>
    <row r="912" ht="12.75" customHeight="1">
      <c r="A912" s="61"/>
      <c r="B912" s="61"/>
      <c r="C912" s="61"/>
      <c r="D912" s="61"/>
      <c r="E912" s="61"/>
      <c r="F912" s="61"/>
      <c r="G912" s="61"/>
      <c r="H912" s="61"/>
      <c r="I912" s="61"/>
      <c r="J912" s="61"/>
      <c r="K912" s="61"/>
      <c r="L912" s="62"/>
      <c r="M912" s="62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</row>
    <row r="913" ht="12.75" customHeight="1">
      <c r="A913" s="61"/>
      <c r="B913" s="61"/>
      <c r="C913" s="61"/>
      <c r="D913" s="61"/>
      <c r="E913" s="61"/>
      <c r="F913" s="61"/>
      <c r="G913" s="61"/>
      <c r="H913" s="61"/>
      <c r="I913" s="61"/>
      <c r="J913" s="61"/>
      <c r="K913" s="61"/>
      <c r="L913" s="62"/>
      <c r="M913" s="62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</row>
    <row r="914" ht="12.75" customHeight="1">
      <c r="A914" s="61"/>
      <c r="B914" s="61"/>
      <c r="C914" s="61"/>
      <c r="D914" s="61"/>
      <c r="E914" s="61"/>
      <c r="F914" s="61"/>
      <c r="G914" s="61"/>
      <c r="H914" s="61"/>
      <c r="I914" s="61"/>
      <c r="J914" s="61"/>
      <c r="K914" s="61"/>
      <c r="L914" s="62"/>
      <c r="M914" s="62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</row>
    <row r="915" ht="12.75" customHeight="1">
      <c r="A915" s="61"/>
      <c r="B915" s="61"/>
      <c r="C915" s="61"/>
      <c r="D915" s="61"/>
      <c r="E915" s="61"/>
      <c r="F915" s="61"/>
      <c r="G915" s="61"/>
      <c r="H915" s="61"/>
      <c r="I915" s="61"/>
      <c r="J915" s="61"/>
      <c r="K915" s="61"/>
      <c r="L915" s="62"/>
      <c r="M915" s="62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</row>
    <row r="916" ht="12.75" customHeight="1">
      <c r="A916" s="61"/>
      <c r="B916" s="61"/>
      <c r="C916" s="61"/>
      <c r="D916" s="61"/>
      <c r="E916" s="61"/>
      <c r="F916" s="61"/>
      <c r="G916" s="61"/>
      <c r="H916" s="61"/>
      <c r="I916" s="61"/>
      <c r="J916" s="61"/>
      <c r="K916" s="61"/>
      <c r="L916" s="62"/>
      <c r="M916" s="62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</row>
    <row r="917" ht="12.75" customHeight="1">
      <c r="A917" s="61"/>
      <c r="B917" s="61"/>
      <c r="C917" s="61"/>
      <c r="D917" s="61"/>
      <c r="E917" s="61"/>
      <c r="F917" s="61"/>
      <c r="G917" s="61"/>
      <c r="H917" s="61"/>
      <c r="I917" s="61"/>
      <c r="J917" s="61"/>
      <c r="K917" s="61"/>
      <c r="L917" s="62"/>
      <c r="M917" s="62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</row>
    <row r="918" ht="12.75" customHeight="1">
      <c r="A918" s="61"/>
      <c r="B918" s="61"/>
      <c r="C918" s="61"/>
      <c r="D918" s="61"/>
      <c r="E918" s="61"/>
      <c r="F918" s="61"/>
      <c r="G918" s="61"/>
      <c r="H918" s="61"/>
      <c r="I918" s="61"/>
      <c r="J918" s="61"/>
      <c r="K918" s="61"/>
      <c r="L918" s="62"/>
      <c r="M918" s="62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</row>
    <row r="919" ht="12.75" customHeight="1">
      <c r="A919" s="61"/>
      <c r="B919" s="61"/>
      <c r="C919" s="61"/>
      <c r="D919" s="61"/>
      <c r="E919" s="61"/>
      <c r="F919" s="61"/>
      <c r="G919" s="61"/>
      <c r="H919" s="61"/>
      <c r="I919" s="61"/>
      <c r="J919" s="61"/>
      <c r="K919" s="61"/>
      <c r="L919" s="62"/>
      <c r="M919" s="62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</row>
    <row r="920" ht="12.75" customHeight="1">
      <c r="A920" s="61"/>
      <c r="B920" s="61"/>
      <c r="C920" s="61"/>
      <c r="D920" s="61"/>
      <c r="E920" s="61"/>
      <c r="F920" s="61"/>
      <c r="G920" s="61"/>
      <c r="H920" s="61"/>
      <c r="I920" s="61"/>
      <c r="J920" s="61"/>
      <c r="K920" s="61"/>
      <c r="L920" s="62"/>
      <c r="M920" s="62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</row>
    <row r="921" ht="12.75" customHeight="1">
      <c r="A921" s="61"/>
      <c r="B921" s="61"/>
      <c r="C921" s="61"/>
      <c r="D921" s="61"/>
      <c r="E921" s="61"/>
      <c r="F921" s="61"/>
      <c r="G921" s="61"/>
      <c r="H921" s="61"/>
      <c r="I921" s="61"/>
      <c r="J921" s="61"/>
      <c r="K921" s="61"/>
      <c r="L921" s="62"/>
      <c r="M921" s="62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</row>
    <row r="922" ht="12.75" customHeight="1">
      <c r="A922" s="61"/>
      <c r="B922" s="61"/>
      <c r="C922" s="61"/>
      <c r="D922" s="61"/>
      <c r="E922" s="61"/>
      <c r="F922" s="61"/>
      <c r="G922" s="61"/>
      <c r="H922" s="61"/>
      <c r="I922" s="61"/>
      <c r="J922" s="61"/>
      <c r="K922" s="61"/>
      <c r="L922" s="62"/>
      <c r="M922" s="62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</row>
    <row r="923" ht="12.75" customHeight="1">
      <c r="A923" s="61"/>
      <c r="B923" s="61"/>
      <c r="C923" s="61"/>
      <c r="D923" s="61"/>
      <c r="E923" s="61"/>
      <c r="F923" s="61"/>
      <c r="G923" s="61"/>
      <c r="H923" s="61"/>
      <c r="I923" s="61"/>
      <c r="J923" s="61"/>
      <c r="K923" s="61"/>
      <c r="L923" s="62"/>
      <c r="M923" s="62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</row>
    <row r="924" ht="12.75" customHeight="1">
      <c r="A924" s="61"/>
      <c r="B924" s="61"/>
      <c r="C924" s="61"/>
      <c r="D924" s="61"/>
      <c r="E924" s="61"/>
      <c r="F924" s="61"/>
      <c r="G924" s="61"/>
      <c r="H924" s="61"/>
      <c r="I924" s="61"/>
      <c r="J924" s="61"/>
      <c r="K924" s="61"/>
      <c r="L924" s="62"/>
      <c r="M924" s="62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</row>
    <row r="925" ht="12.75" customHeight="1">
      <c r="A925" s="61"/>
      <c r="B925" s="61"/>
      <c r="C925" s="61"/>
      <c r="D925" s="61"/>
      <c r="E925" s="61"/>
      <c r="F925" s="61"/>
      <c r="G925" s="61"/>
      <c r="H925" s="61"/>
      <c r="I925" s="61"/>
      <c r="J925" s="61"/>
      <c r="K925" s="61"/>
      <c r="L925" s="62"/>
      <c r="M925" s="62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</row>
    <row r="926" ht="12.75" customHeight="1">
      <c r="A926" s="61"/>
      <c r="B926" s="61"/>
      <c r="C926" s="61"/>
      <c r="D926" s="61"/>
      <c r="E926" s="61"/>
      <c r="F926" s="61"/>
      <c r="G926" s="61"/>
      <c r="H926" s="61"/>
      <c r="I926" s="61"/>
      <c r="J926" s="61"/>
      <c r="K926" s="61"/>
      <c r="L926" s="62"/>
      <c r="M926" s="62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</row>
    <row r="927" ht="12.75" customHeight="1">
      <c r="A927" s="61"/>
      <c r="B927" s="61"/>
      <c r="C927" s="61"/>
      <c r="D927" s="61"/>
      <c r="E927" s="61"/>
      <c r="F927" s="61"/>
      <c r="G927" s="61"/>
      <c r="H927" s="61"/>
      <c r="I927" s="61"/>
      <c r="J927" s="61"/>
      <c r="K927" s="61"/>
      <c r="L927" s="62"/>
      <c r="M927" s="62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</row>
    <row r="928" ht="12.75" customHeight="1">
      <c r="A928" s="61"/>
      <c r="B928" s="61"/>
      <c r="C928" s="61"/>
      <c r="D928" s="61"/>
      <c r="E928" s="61"/>
      <c r="F928" s="61"/>
      <c r="G928" s="61"/>
      <c r="H928" s="61"/>
      <c r="I928" s="61"/>
      <c r="J928" s="61"/>
      <c r="K928" s="61"/>
      <c r="L928" s="62"/>
      <c r="M928" s="62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</row>
    <row r="929" ht="12.75" customHeight="1">
      <c r="A929" s="61"/>
      <c r="B929" s="61"/>
      <c r="C929" s="61"/>
      <c r="D929" s="61"/>
      <c r="E929" s="61"/>
      <c r="F929" s="61"/>
      <c r="G929" s="61"/>
      <c r="H929" s="61"/>
      <c r="I929" s="61"/>
      <c r="J929" s="61"/>
      <c r="K929" s="61"/>
      <c r="L929" s="62"/>
      <c r="M929" s="62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</row>
    <row r="930" ht="12.75" customHeight="1">
      <c r="A930" s="61"/>
      <c r="B930" s="61"/>
      <c r="C930" s="61"/>
      <c r="D930" s="61"/>
      <c r="E930" s="61"/>
      <c r="F930" s="61"/>
      <c r="G930" s="61"/>
      <c r="H930" s="61"/>
      <c r="I930" s="61"/>
      <c r="J930" s="61"/>
      <c r="K930" s="61"/>
      <c r="L930" s="62"/>
      <c r="M930" s="62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</row>
    <row r="931" ht="12.75" customHeight="1">
      <c r="A931" s="61"/>
      <c r="B931" s="61"/>
      <c r="C931" s="61"/>
      <c r="D931" s="61"/>
      <c r="E931" s="61"/>
      <c r="F931" s="61"/>
      <c r="G931" s="61"/>
      <c r="H931" s="61"/>
      <c r="I931" s="61"/>
      <c r="J931" s="61"/>
      <c r="K931" s="61"/>
      <c r="L931" s="62"/>
      <c r="M931" s="62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</row>
    <row r="932" ht="12.75" customHeight="1">
      <c r="A932" s="61"/>
      <c r="B932" s="61"/>
      <c r="C932" s="61"/>
      <c r="D932" s="61"/>
      <c r="E932" s="61"/>
      <c r="F932" s="61"/>
      <c r="G932" s="61"/>
      <c r="H932" s="61"/>
      <c r="I932" s="61"/>
      <c r="J932" s="61"/>
      <c r="K932" s="61"/>
      <c r="L932" s="62"/>
      <c r="M932" s="62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</row>
    <row r="933" ht="12.75" customHeight="1">
      <c r="A933" s="61"/>
      <c r="B933" s="61"/>
      <c r="C933" s="61"/>
      <c r="D933" s="61"/>
      <c r="E933" s="61"/>
      <c r="F933" s="61"/>
      <c r="G933" s="61"/>
      <c r="H933" s="61"/>
      <c r="I933" s="61"/>
      <c r="J933" s="61"/>
      <c r="K933" s="61"/>
      <c r="L933" s="62"/>
      <c r="M933" s="62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</row>
    <row r="934" ht="12.75" customHeight="1">
      <c r="A934" s="61"/>
      <c r="B934" s="61"/>
      <c r="C934" s="61"/>
      <c r="D934" s="61"/>
      <c r="E934" s="61"/>
      <c r="F934" s="61"/>
      <c r="G934" s="61"/>
      <c r="H934" s="61"/>
      <c r="I934" s="61"/>
      <c r="J934" s="61"/>
      <c r="K934" s="61"/>
      <c r="L934" s="62"/>
      <c r="M934" s="62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</row>
    <row r="935" ht="12.75" customHeight="1">
      <c r="A935" s="61"/>
      <c r="B935" s="61"/>
      <c r="C935" s="61"/>
      <c r="D935" s="61"/>
      <c r="E935" s="61"/>
      <c r="F935" s="61"/>
      <c r="G935" s="61"/>
      <c r="H935" s="61"/>
      <c r="I935" s="61"/>
      <c r="J935" s="61"/>
      <c r="K935" s="61"/>
      <c r="L935" s="62"/>
      <c r="M935" s="62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</row>
    <row r="936" ht="12.75" customHeight="1">
      <c r="A936" s="61"/>
      <c r="B936" s="61"/>
      <c r="C936" s="61"/>
      <c r="D936" s="61"/>
      <c r="E936" s="61"/>
      <c r="F936" s="61"/>
      <c r="G936" s="61"/>
      <c r="H936" s="61"/>
      <c r="I936" s="61"/>
      <c r="J936" s="61"/>
      <c r="K936" s="61"/>
      <c r="L936" s="62"/>
      <c r="M936" s="62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</row>
    <row r="937" ht="12.75" customHeight="1">
      <c r="A937" s="61"/>
      <c r="B937" s="61"/>
      <c r="C937" s="61"/>
      <c r="D937" s="61"/>
      <c r="E937" s="61"/>
      <c r="F937" s="61"/>
      <c r="G937" s="61"/>
      <c r="H937" s="61"/>
      <c r="I937" s="61"/>
      <c r="J937" s="61"/>
      <c r="K937" s="61"/>
      <c r="L937" s="62"/>
      <c r="M937" s="62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</row>
    <row r="938" ht="12.75" customHeight="1">
      <c r="A938" s="61"/>
      <c r="B938" s="61"/>
      <c r="C938" s="61"/>
      <c r="D938" s="61"/>
      <c r="E938" s="61"/>
      <c r="F938" s="61"/>
      <c r="G938" s="61"/>
      <c r="H938" s="61"/>
      <c r="I938" s="61"/>
      <c r="J938" s="61"/>
      <c r="K938" s="61"/>
      <c r="L938" s="62"/>
      <c r="M938" s="62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</row>
    <row r="939" ht="12.75" customHeight="1">
      <c r="A939" s="61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2"/>
      <c r="M939" s="62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</row>
    <row r="940" ht="12.75" customHeight="1">
      <c r="A940" s="61"/>
      <c r="B940" s="61"/>
      <c r="C940" s="61"/>
      <c r="D940" s="61"/>
      <c r="E940" s="61"/>
      <c r="F940" s="61"/>
      <c r="G940" s="61"/>
      <c r="H940" s="61"/>
      <c r="I940" s="61"/>
      <c r="J940" s="61"/>
      <c r="K940" s="61"/>
      <c r="L940" s="62"/>
      <c r="M940" s="62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</row>
    <row r="941" ht="12.75" customHeight="1">
      <c r="A941" s="61"/>
      <c r="B941" s="61"/>
      <c r="C941" s="61"/>
      <c r="D941" s="61"/>
      <c r="E941" s="61"/>
      <c r="F941" s="61"/>
      <c r="G941" s="61"/>
      <c r="H941" s="61"/>
      <c r="I941" s="61"/>
      <c r="J941" s="61"/>
      <c r="K941" s="61"/>
      <c r="L941" s="62"/>
      <c r="M941" s="62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</row>
    <row r="942" ht="12.75" customHeight="1">
      <c r="A942" s="61"/>
      <c r="B942" s="61"/>
      <c r="C942" s="61"/>
      <c r="D942" s="61"/>
      <c r="E942" s="61"/>
      <c r="F942" s="61"/>
      <c r="G942" s="61"/>
      <c r="H942" s="61"/>
      <c r="I942" s="61"/>
      <c r="J942" s="61"/>
      <c r="K942" s="61"/>
      <c r="L942" s="62"/>
      <c r="M942" s="62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</row>
    <row r="943" ht="12.75" customHeight="1">
      <c r="A943" s="61"/>
      <c r="B943" s="61"/>
      <c r="C943" s="61"/>
      <c r="D943" s="61"/>
      <c r="E943" s="61"/>
      <c r="F943" s="61"/>
      <c r="G943" s="61"/>
      <c r="H943" s="61"/>
      <c r="I943" s="61"/>
      <c r="J943" s="61"/>
      <c r="K943" s="61"/>
      <c r="L943" s="62"/>
      <c r="M943" s="62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</row>
    <row r="944" ht="12.75" customHeight="1">
      <c r="A944" s="61"/>
      <c r="B944" s="61"/>
      <c r="C944" s="61"/>
      <c r="D944" s="61"/>
      <c r="E944" s="61"/>
      <c r="F944" s="61"/>
      <c r="G944" s="61"/>
      <c r="H944" s="61"/>
      <c r="I944" s="61"/>
      <c r="J944" s="61"/>
      <c r="K944" s="61"/>
      <c r="L944" s="62"/>
      <c r="M944" s="62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</row>
    <row r="945" ht="12.75" customHeight="1">
      <c r="A945" s="61"/>
      <c r="B945" s="61"/>
      <c r="C945" s="61"/>
      <c r="D945" s="61"/>
      <c r="E945" s="61"/>
      <c r="F945" s="61"/>
      <c r="G945" s="61"/>
      <c r="H945" s="61"/>
      <c r="I945" s="61"/>
      <c r="J945" s="61"/>
      <c r="K945" s="61"/>
      <c r="L945" s="62"/>
      <c r="M945" s="62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</row>
    <row r="946" ht="12.75" customHeight="1">
      <c r="A946" s="61"/>
      <c r="B946" s="61"/>
      <c r="C946" s="61"/>
      <c r="D946" s="61"/>
      <c r="E946" s="61"/>
      <c r="F946" s="61"/>
      <c r="G946" s="61"/>
      <c r="H946" s="61"/>
      <c r="I946" s="61"/>
      <c r="J946" s="61"/>
      <c r="K946" s="61"/>
      <c r="L946" s="62"/>
      <c r="M946" s="62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</row>
    <row r="947" ht="12.75" customHeight="1">
      <c r="A947" s="61"/>
      <c r="B947" s="61"/>
      <c r="C947" s="61"/>
      <c r="D947" s="61"/>
      <c r="E947" s="61"/>
      <c r="F947" s="61"/>
      <c r="G947" s="61"/>
      <c r="H947" s="61"/>
      <c r="I947" s="61"/>
      <c r="J947" s="61"/>
      <c r="K947" s="61"/>
      <c r="L947" s="62"/>
      <c r="M947" s="62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</row>
    <row r="948" ht="12.75" customHeight="1">
      <c r="A948" s="61"/>
      <c r="B948" s="61"/>
      <c r="C948" s="61"/>
      <c r="D948" s="61"/>
      <c r="E948" s="61"/>
      <c r="F948" s="61"/>
      <c r="G948" s="61"/>
      <c r="H948" s="61"/>
      <c r="I948" s="61"/>
      <c r="J948" s="61"/>
      <c r="K948" s="61"/>
      <c r="L948" s="62"/>
      <c r="M948" s="62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</row>
    <row r="949" ht="12.75" customHeight="1">
      <c r="A949" s="61"/>
      <c r="B949" s="61"/>
      <c r="C949" s="61"/>
      <c r="D949" s="61"/>
      <c r="E949" s="61"/>
      <c r="F949" s="61"/>
      <c r="G949" s="61"/>
      <c r="H949" s="61"/>
      <c r="I949" s="61"/>
      <c r="J949" s="61"/>
      <c r="K949" s="61"/>
      <c r="L949" s="62"/>
      <c r="M949" s="62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</row>
    <row r="950" ht="12.75" customHeight="1">
      <c r="A950" s="61"/>
      <c r="B950" s="61"/>
      <c r="C950" s="61"/>
      <c r="D950" s="61"/>
      <c r="E950" s="61"/>
      <c r="F950" s="61"/>
      <c r="G950" s="61"/>
      <c r="H950" s="61"/>
      <c r="I950" s="61"/>
      <c r="J950" s="61"/>
      <c r="K950" s="61"/>
      <c r="L950" s="62"/>
      <c r="M950" s="62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</row>
    <row r="951" ht="12.75" customHeight="1">
      <c r="A951" s="61"/>
      <c r="B951" s="61"/>
      <c r="C951" s="61"/>
      <c r="D951" s="61"/>
      <c r="E951" s="61"/>
      <c r="F951" s="61"/>
      <c r="G951" s="61"/>
      <c r="H951" s="61"/>
      <c r="I951" s="61"/>
      <c r="J951" s="61"/>
      <c r="K951" s="61"/>
      <c r="L951" s="62"/>
      <c r="M951" s="62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</row>
    <row r="952" ht="12.75" customHeight="1">
      <c r="A952" s="61"/>
      <c r="B952" s="61"/>
      <c r="C952" s="61"/>
      <c r="D952" s="61"/>
      <c r="E952" s="61"/>
      <c r="F952" s="61"/>
      <c r="G952" s="61"/>
      <c r="H952" s="61"/>
      <c r="I952" s="61"/>
      <c r="J952" s="61"/>
      <c r="K952" s="61"/>
      <c r="L952" s="62"/>
      <c r="M952" s="62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</row>
    <row r="953" ht="12.75" customHeight="1">
      <c r="A953" s="61"/>
      <c r="B953" s="61"/>
      <c r="C953" s="61"/>
      <c r="D953" s="61"/>
      <c r="E953" s="61"/>
      <c r="F953" s="61"/>
      <c r="G953" s="61"/>
      <c r="H953" s="61"/>
      <c r="I953" s="61"/>
      <c r="J953" s="61"/>
      <c r="K953" s="61"/>
      <c r="L953" s="62"/>
      <c r="M953" s="62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</row>
    <row r="954" ht="12.75" customHeight="1">
      <c r="A954" s="61"/>
      <c r="B954" s="61"/>
      <c r="C954" s="61"/>
      <c r="D954" s="61"/>
      <c r="E954" s="61"/>
      <c r="F954" s="61"/>
      <c r="G954" s="61"/>
      <c r="H954" s="61"/>
      <c r="I954" s="61"/>
      <c r="J954" s="61"/>
      <c r="K954" s="61"/>
      <c r="L954" s="62"/>
      <c r="M954" s="62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</row>
    <row r="955" ht="12.75" customHeight="1">
      <c r="A955" s="61"/>
      <c r="B955" s="61"/>
      <c r="C955" s="61"/>
      <c r="D955" s="61"/>
      <c r="E955" s="61"/>
      <c r="F955" s="61"/>
      <c r="G955" s="61"/>
      <c r="H955" s="61"/>
      <c r="I955" s="61"/>
      <c r="J955" s="61"/>
      <c r="K955" s="61"/>
      <c r="L955" s="62"/>
      <c r="M955" s="62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</row>
    <row r="956" ht="12.75" customHeight="1">
      <c r="A956" s="61"/>
      <c r="B956" s="61"/>
      <c r="C956" s="61"/>
      <c r="D956" s="61"/>
      <c r="E956" s="61"/>
      <c r="F956" s="61"/>
      <c r="G956" s="61"/>
      <c r="H956" s="61"/>
      <c r="I956" s="61"/>
      <c r="J956" s="61"/>
      <c r="K956" s="61"/>
      <c r="L956" s="62"/>
      <c r="M956" s="62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</row>
    <row r="957" ht="12.75" customHeight="1">
      <c r="A957" s="61"/>
      <c r="B957" s="61"/>
      <c r="C957" s="61"/>
      <c r="D957" s="61"/>
      <c r="E957" s="61"/>
      <c r="F957" s="61"/>
      <c r="G957" s="61"/>
      <c r="H957" s="61"/>
      <c r="I957" s="61"/>
      <c r="J957" s="61"/>
      <c r="K957" s="61"/>
      <c r="L957" s="62"/>
      <c r="M957" s="62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</row>
    <row r="958" ht="12.75" customHeight="1">
      <c r="A958" s="61"/>
      <c r="B958" s="61"/>
      <c r="C958" s="61"/>
      <c r="D958" s="61"/>
      <c r="E958" s="61"/>
      <c r="F958" s="61"/>
      <c r="G958" s="61"/>
      <c r="H958" s="61"/>
      <c r="I958" s="61"/>
      <c r="J958" s="61"/>
      <c r="K958" s="61"/>
      <c r="L958" s="62"/>
      <c r="M958" s="62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</row>
    <row r="959" ht="12.75" customHeight="1">
      <c r="A959" s="61"/>
      <c r="B959" s="61"/>
      <c r="C959" s="61"/>
      <c r="D959" s="61"/>
      <c r="E959" s="61"/>
      <c r="F959" s="61"/>
      <c r="G959" s="61"/>
      <c r="H959" s="61"/>
      <c r="I959" s="61"/>
      <c r="J959" s="61"/>
      <c r="K959" s="61"/>
      <c r="L959" s="62"/>
      <c r="M959" s="62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</row>
    <row r="960" ht="12.75" customHeight="1">
      <c r="A960" s="61"/>
      <c r="B960" s="61"/>
      <c r="C960" s="61"/>
      <c r="D960" s="61"/>
      <c r="E960" s="61"/>
      <c r="F960" s="61"/>
      <c r="G960" s="61"/>
      <c r="H960" s="61"/>
      <c r="I960" s="61"/>
      <c r="J960" s="61"/>
      <c r="K960" s="61"/>
      <c r="L960" s="62"/>
      <c r="M960" s="62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</row>
    <row r="961" ht="12.75" customHeight="1">
      <c r="A961" s="61"/>
      <c r="B961" s="61"/>
      <c r="C961" s="61"/>
      <c r="D961" s="61"/>
      <c r="E961" s="61"/>
      <c r="F961" s="61"/>
      <c r="G961" s="61"/>
      <c r="H961" s="61"/>
      <c r="I961" s="61"/>
      <c r="J961" s="61"/>
      <c r="K961" s="61"/>
      <c r="L961" s="62"/>
      <c r="M961" s="62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</row>
    <row r="962" ht="12.75" customHeight="1">
      <c r="A962" s="61"/>
      <c r="B962" s="61"/>
      <c r="C962" s="61"/>
      <c r="D962" s="61"/>
      <c r="E962" s="61"/>
      <c r="F962" s="61"/>
      <c r="G962" s="61"/>
      <c r="H962" s="61"/>
      <c r="I962" s="61"/>
      <c r="J962" s="61"/>
      <c r="K962" s="61"/>
      <c r="L962" s="62"/>
      <c r="M962" s="62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</row>
    <row r="963" ht="12.75" customHeight="1">
      <c r="A963" s="61"/>
      <c r="B963" s="61"/>
      <c r="C963" s="61"/>
      <c r="D963" s="61"/>
      <c r="E963" s="61"/>
      <c r="F963" s="61"/>
      <c r="G963" s="61"/>
      <c r="H963" s="61"/>
      <c r="I963" s="61"/>
      <c r="J963" s="61"/>
      <c r="K963" s="61"/>
      <c r="L963" s="62"/>
      <c r="M963" s="62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</row>
    <row r="964" ht="12.75" customHeight="1">
      <c r="A964" s="61"/>
      <c r="B964" s="61"/>
      <c r="C964" s="61"/>
      <c r="D964" s="61"/>
      <c r="E964" s="61"/>
      <c r="F964" s="61"/>
      <c r="G964" s="61"/>
      <c r="H964" s="61"/>
      <c r="I964" s="61"/>
      <c r="J964" s="61"/>
      <c r="K964" s="61"/>
      <c r="L964" s="62"/>
      <c r="M964" s="62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</row>
    <row r="965" ht="12.75" customHeight="1">
      <c r="A965" s="61"/>
      <c r="B965" s="61"/>
      <c r="C965" s="61"/>
      <c r="D965" s="61"/>
      <c r="E965" s="61"/>
      <c r="F965" s="61"/>
      <c r="G965" s="61"/>
      <c r="H965" s="61"/>
      <c r="I965" s="61"/>
      <c r="J965" s="61"/>
      <c r="K965" s="61"/>
      <c r="L965" s="62"/>
      <c r="M965" s="62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</row>
    <row r="966" ht="12.75" customHeight="1">
      <c r="A966" s="61"/>
      <c r="B966" s="61"/>
      <c r="C966" s="61"/>
      <c r="D966" s="61"/>
      <c r="E966" s="61"/>
      <c r="F966" s="61"/>
      <c r="G966" s="61"/>
      <c r="H966" s="61"/>
      <c r="I966" s="61"/>
      <c r="J966" s="61"/>
      <c r="K966" s="61"/>
      <c r="L966" s="62"/>
      <c r="M966" s="62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</row>
    <row r="967" ht="12.75" customHeight="1">
      <c r="A967" s="61"/>
      <c r="B967" s="61"/>
      <c r="C967" s="61"/>
      <c r="D967" s="61"/>
      <c r="E967" s="61"/>
      <c r="F967" s="61"/>
      <c r="G967" s="61"/>
      <c r="H967" s="61"/>
      <c r="I967" s="61"/>
      <c r="J967" s="61"/>
      <c r="K967" s="61"/>
      <c r="L967" s="62"/>
      <c r="M967" s="62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</row>
    <row r="968" ht="12.75" customHeight="1">
      <c r="A968" s="61"/>
      <c r="B968" s="61"/>
      <c r="C968" s="61"/>
      <c r="D968" s="61"/>
      <c r="E968" s="61"/>
      <c r="F968" s="61"/>
      <c r="G968" s="61"/>
      <c r="H968" s="61"/>
      <c r="I968" s="61"/>
      <c r="J968" s="61"/>
      <c r="K968" s="61"/>
      <c r="L968" s="62"/>
      <c r="M968" s="62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</row>
    <row r="969" ht="12.75" customHeight="1">
      <c r="A969" s="61"/>
      <c r="B969" s="61"/>
      <c r="C969" s="61"/>
      <c r="D969" s="61"/>
      <c r="E969" s="61"/>
      <c r="F969" s="61"/>
      <c r="G969" s="61"/>
      <c r="H969" s="61"/>
      <c r="I969" s="61"/>
      <c r="J969" s="61"/>
      <c r="K969" s="61"/>
      <c r="L969" s="62"/>
      <c r="M969" s="62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</row>
    <row r="970" ht="12.75" customHeight="1">
      <c r="A970" s="61"/>
      <c r="B970" s="61"/>
      <c r="C970" s="61"/>
      <c r="D970" s="61"/>
      <c r="E970" s="61"/>
      <c r="F970" s="61"/>
      <c r="G970" s="61"/>
      <c r="H970" s="61"/>
      <c r="I970" s="61"/>
      <c r="J970" s="61"/>
      <c r="K970" s="61"/>
      <c r="L970" s="62"/>
      <c r="M970" s="62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</row>
    <row r="971" ht="12.75" customHeight="1">
      <c r="A971" s="61"/>
      <c r="B971" s="61"/>
      <c r="C971" s="61"/>
      <c r="D971" s="61"/>
      <c r="E971" s="61"/>
      <c r="F971" s="61"/>
      <c r="G971" s="61"/>
      <c r="H971" s="61"/>
      <c r="I971" s="61"/>
      <c r="J971" s="61"/>
      <c r="K971" s="61"/>
      <c r="L971" s="62"/>
      <c r="M971" s="62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</row>
    <row r="972" ht="12.75" customHeight="1">
      <c r="A972" s="61"/>
      <c r="B972" s="61"/>
      <c r="C972" s="61"/>
      <c r="D972" s="61"/>
      <c r="E972" s="61"/>
      <c r="F972" s="61"/>
      <c r="G972" s="61"/>
      <c r="H972" s="61"/>
      <c r="I972" s="61"/>
      <c r="J972" s="61"/>
      <c r="K972" s="61"/>
      <c r="L972" s="62"/>
      <c r="M972" s="62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</row>
    <row r="973" ht="12.75" customHeight="1">
      <c r="A973" s="61"/>
      <c r="B973" s="61"/>
      <c r="C973" s="61"/>
      <c r="D973" s="61"/>
      <c r="E973" s="61"/>
      <c r="F973" s="61"/>
      <c r="G973" s="61"/>
      <c r="H973" s="61"/>
      <c r="I973" s="61"/>
      <c r="J973" s="61"/>
      <c r="K973" s="61"/>
      <c r="L973" s="62"/>
      <c r="M973" s="62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</row>
    <row r="974" ht="12.75" customHeight="1">
      <c r="A974" s="61"/>
      <c r="B974" s="61"/>
      <c r="C974" s="61"/>
      <c r="D974" s="61"/>
      <c r="E974" s="61"/>
      <c r="F974" s="61"/>
      <c r="G974" s="61"/>
      <c r="H974" s="61"/>
      <c r="I974" s="61"/>
      <c r="J974" s="61"/>
      <c r="K974" s="61"/>
      <c r="L974" s="62"/>
      <c r="M974" s="62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</row>
    <row r="975" ht="12.75" customHeight="1">
      <c r="A975" s="61"/>
      <c r="B975" s="61"/>
      <c r="C975" s="61"/>
      <c r="D975" s="61"/>
      <c r="E975" s="61"/>
      <c r="F975" s="61"/>
      <c r="G975" s="61"/>
      <c r="H975" s="61"/>
      <c r="I975" s="61"/>
      <c r="J975" s="61"/>
      <c r="K975" s="61"/>
      <c r="L975" s="62"/>
      <c r="M975" s="62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</row>
    <row r="976" ht="12.75" customHeight="1">
      <c r="A976" s="61"/>
      <c r="B976" s="61"/>
      <c r="C976" s="61"/>
      <c r="D976" s="61"/>
      <c r="E976" s="61"/>
      <c r="F976" s="61"/>
      <c r="G976" s="61"/>
      <c r="H976" s="61"/>
      <c r="I976" s="61"/>
      <c r="J976" s="61"/>
      <c r="K976" s="61"/>
      <c r="L976" s="62"/>
      <c r="M976" s="62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</row>
    <row r="977" ht="12.75" customHeight="1">
      <c r="A977" s="61"/>
      <c r="B977" s="61"/>
      <c r="C977" s="61"/>
      <c r="D977" s="61"/>
      <c r="E977" s="61"/>
      <c r="F977" s="61"/>
      <c r="G977" s="61"/>
      <c r="H977" s="61"/>
      <c r="I977" s="61"/>
      <c r="J977" s="61"/>
      <c r="K977" s="61"/>
      <c r="L977" s="62"/>
      <c r="M977" s="62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</row>
    <row r="978" ht="12.75" customHeight="1">
      <c r="A978" s="61"/>
      <c r="B978" s="61"/>
      <c r="C978" s="61"/>
      <c r="D978" s="61"/>
      <c r="E978" s="61"/>
      <c r="F978" s="61"/>
      <c r="G978" s="61"/>
      <c r="H978" s="61"/>
      <c r="I978" s="61"/>
      <c r="J978" s="61"/>
      <c r="K978" s="61"/>
      <c r="L978" s="62"/>
      <c r="M978" s="62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</row>
    <row r="979" ht="12.75" customHeight="1">
      <c r="A979" s="61"/>
      <c r="B979" s="61"/>
      <c r="C979" s="61"/>
      <c r="D979" s="61"/>
      <c r="E979" s="61"/>
      <c r="F979" s="61"/>
      <c r="G979" s="61"/>
      <c r="H979" s="61"/>
      <c r="I979" s="61"/>
      <c r="J979" s="61"/>
      <c r="K979" s="61"/>
      <c r="L979" s="62"/>
      <c r="M979" s="62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</row>
    <row r="980" ht="12.75" customHeight="1">
      <c r="A980" s="61"/>
      <c r="B980" s="61"/>
      <c r="C980" s="61"/>
      <c r="D980" s="61"/>
      <c r="E980" s="61"/>
      <c r="F980" s="61"/>
      <c r="G980" s="61"/>
      <c r="H980" s="61"/>
      <c r="I980" s="61"/>
      <c r="J980" s="61"/>
      <c r="K980" s="61"/>
      <c r="L980" s="62"/>
      <c r="M980" s="62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</row>
    <row r="981" ht="12.75" customHeight="1">
      <c r="A981" s="61"/>
      <c r="B981" s="61"/>
      <c r="C981" s="61"/>
      <c r="D981" s="61"/>
      <c r="E981" s="61"/>
      <c r="F981" s="61"/>
      <c r="G981" s="61"/>
      <c r="H981" s="61"/>
      <c r="I981" s="61"/>
      <c r="J981" s="61"/>
      <c r="K981" s="61"/>
      <c r="L981" s="62"/>
      <c r="M981" s="62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</row>
    <row r="982" ht="12.75" customHeight="1">
      <c r="A982" s="61"/>
      <c r="B982" s="61"/>
      <c r="C982" s="61"/>
      <c r="D982" s="61"/>
      <c r="E982" s="61"/>
      <c r="F982" s="61"/>
      <c r="G982" s="61"/>
      <c r="H982" s="61"/>
      <c r="I982" s="61"/>
      <c r="J982" s="61"/>
      <c r="K982" s="61"/>
      <c r="L982" s="62"/>
      <c r="M982" s="62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</row>
    <row r="983" ht="12.75" customHeight="1">
      <c r="A983" s="61"/>
      <c r="B983" s="61"/>
      <c r="C983" s="61"/>
      <c r="D983" s="61"/>
      <c r="E983" s="61"/>
      <c r="F983" s="61"/>
      <c r="G983" s="61"/>
      <c r="H983" s="61"/>
      <c r="I983" s="61"/>
      <c r="J983" s="61"/>
      <c r="K983" s="61"/>
      <c r="L983" s="62"/>
      <c r="M983" s="62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</row>
    <row r="984" ht="12.75" customHeight="1">
      <c r="A984" s="61"/>
      <c r="B984" s="61"/>
      <c r="C984" s="61"/>
      <c r="D984" s="61"/>
      <c r="E984" s="61"/>
      <c r="F984" s="61"/>
      <c r="G984" s="61"/>
      <c r="H984" s="61"/>
      <c r="I984" s="61"/>
      <c r="J984" s="61"/>
      <c r="K984" s="61"/>
      <c r="L984" s="62"/>
      <c r="M984" s="62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</row>
    <row r="985" ht="12.75" customHeight="1">
      <c r="A985" s="61"/>
      <c r="B985" s="61"/>
      <c r="C985" s="61"/>
      <c r="D985" s="61"/>
      <c r="E985" s="61"/>
      <c r="F985" s="61"/>
      <c r="G985" s="61"/>
      <c r="H985" s="61"/>
      <c r="I985" s="61"/>
      <c r="J985" s="61"/>
      <c r="K985" s="61"/>
      <c r="L985" s="62"/>
      <c r="M985" s="62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</row>
    <row r="986" ht="12.75" customHeight="1">
      <c r="A986" s="61"/>
      <c r="B986" s="61"/>
      <c r="C986" s="61"/>
      <c r="D986" s="61"/>
      <c r="E986" s="61"/>
      <c r="F986" s="61"/>
      <c r="G986" s="61"/>
      <c r="H986" s="61"/>
      <c r="I986" s="61"/>
      <c r="J986" s="61"/>
      <c r="K986" s="61"/>
      <c r="L986" s="62"/>
      <c r="M986" s="62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</row>
    <row r="987" ht="12.75" customHeight="1">
      <c r="A987" s="61"/>
      <c r="B987" s="61"/>
      <c r="C987" s="61"/>
      <c r="D987" s="61"/>
      <c r="E987" s="61"/>
      <c r="F987" s="61"/>
      <c r="G987" s="61"/>
      <c r="H987" s="61"/>
      <c r="I987" s="61"/>
      <c r="J987" s="61"/>
      <c r="K987" s="61"/>
      <c r="L987" s="62"/>
      <c r="M987" s="62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</row>
    <row r="988" ht="12.75" customHeight="1">
      <c r="A988" s="61"/>
      <c r="B988" s="61"/>
      <c r="C988" s="61"/>
      <c r="D988" s="61"/>
      <c r="E988" s="61"/>
      <c r="F988" s="61"/>
      <c r="G988" s="61"/>
      <c r="H988" s="61"/>
      <c r="I988" s="61"/>
      <c r="J988" s="61"/>
      <c r="K988" s="61"/>
      <c r="L988" s="62"/>
      <c r="M988" s="62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</row>
    <row r="989" ht="12.75" customHeight="1">
      <c r="A989" s="61"/>
      <c r="B989" s="61"/>
      <c r="C989" s="61"/>
      <c r="D989" s="61"/>
      <c r="E989" s="61"/>
      <c r="F989" s="61"/>
      <c r="G989" s="61"/>
      <c r="H989" s="61"/>
      <c r="I989" s="61"/>
      <c r="J989" s="61"/>
      <c r="K989" s="61"/>
      <c r="L989" s="62"/>
      <c r="M989" s="62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</row>
    <row r="990" ht="12.75" customHeight="1">
      <c r="A990" s="61"/>
      <c r="B990" s="61"/>
      <c r="C990" s="61"/>
      <c r="D990" s="61"/>
      <c r="E990" s="61"/>
      <c r="F990" s="61"/>
      <c r="G990" s="61"/>
      <c r="H990" s="61"/>
      <c r="I990" s="61"/>
      <c r="J990" s="61"/>
      <c r="K990" s="61"/>
      <c r="L990" s="62"/>
      <c r="M990" s="62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</row>
    <row r="991" ht="12.75" customHeight="1">
      <c r="A991" s="61"/>
      <c r="B991" s="61"/>
      <c r="C991" s="61"/>
      <c r="D991" s="61"/>
      <c r="E991" s="61"/>
      <c r="F991" s="61"/>
      <c r="G991" s="61"/>
      <c r="H991" s="61"/>
      <c r="I991" s="61"/>
      <c r="J991" s="61"/>
      <c r="K991" s="61"/>
      <c r="L991" s="62"/>
      <c r="M991" s="62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</row>
    <row r="992" ht="12.75" customHeight="1">
      <c r="A992" s="61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2"/>
      <c r="M992" s="62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</row>
    <row r="993" ht="12.75" customHeight="1">
      <c r="A993" s="61"/>
      <c r="B993" s="61"/>
      <c r="C993" s="61"/>
      <c r="D993" s="61"/>
      <c r="E993" s="61"/>
      <c r="F993" s="61"/>
      <c r="G993" s="61"/>
      <c r="H993" s="61"/>
      <c r="I993" s="61"/>
      <c r="J993" s="61"/>
      <c r="K993" s="61"/>
      <c r="L993" s="62"/>
      <c r="M993" s="62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</row>
    <row r="994" ht="12.75" customHeight="1">
      <c r="A994" s="61"/>
      <c r="B994" s="61"/>
      <c r="C994" s="61"/>
      <c r="D994" s="61"/>
      <c r="E994" s="61"/>
      <c r="F994" s="61"/>
      <c r="G994" s="61"/>
      <c r="H994" s="61"/>
      <c r="I994" s="61"/>
      <c r="J994" s="61"/>
      <c r="K994" s="61"/>
      <c r="L994" s="62"/>
      <c r="M994" s="62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</row>
    <row r="995" ht="12.75" customHeight="1">
      <c r="A995" s="61"/>
      <c r="B995" s="61"/>
      <c r="C995" s="61"/>
      <c r="D995" s="61"/>
      <c r="E995" s="61"/>
      <c r="F995" s="61"/>
      <c r="G995" s="61"/>
      <c r="H995" s="61"/>
      <c r="I995" s="61"/>
      <c r="J995" s="61"/>
      <c r="K995" s="61"/>
      <c r="L995" s="62"/>
      <c r="M995" s="62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</row>
    <row r="996" ht="12.75" customHeight="1">
      <c r="A996" s="61"/>
      <c r="B996" s="61"/>
      <c r="C996" s="61"/>
      <c r="D996" s="61"/>
      <c r="E996" s="61"/>
      <c r="F996" s="61"/>
      <c r="G996" s="61"/>
      <c r="H996" s="61"/>
      <c r="I996" s="61"/>
      <c r="J996" s="61"/>
      <c r="K996" s="61"/>
      <c r="L996" s="62"/>
      <c r="M996" s="62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</row>
    <row r="997" ht="12.75" customHeight="1">
      <c r="A997" s="61"/>
      <c r="B997" s="61"/>
      <c r="C997" s="61"/>
      <c r="D997" s="61"/>
      <c r="E997" s="61"/>
      <c r="F997" s="61"/>
      <c r="G997" s="61"/>
      <c r="H997" s="61"/>
      <c r="I997" s="61"/>
      <c r="J997" s="61"/>
      <c r="K997" s="61"/>
      <c r="L997" s="62"/>
      <c r="M997" s="62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</row>
    <row r="998" ht="12.75" customHeight="1">
      <c r="A998" s="61"/>
      <c r="B998" s="61"/>
      <c r="C998" s="61"/>
      <c r="D998" s="61"/>
      <c r="E998" s="61"/>
      <c r="F998" s="61"/>
      <c r="G998" s="61"/>
      <c r="H998" s="61"/>
      <c r="I998" s="61"/>
      <c r="J998" s="61"/>
      <c r="K998" s="61"/>
      <c r="L998" s="62"/>
      <c r="M998" s="62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</row>
    <row r="999" ht="12.75" customHeight="1">
      <c r="A999" s="61"/>
      <c r="B999" s="61"/>
      <c r="C999" s="61"/>
      <c r="D999" s="61"/>
      <c r="E999" s="61"/>
      <c r="F999" s="61"/>
      <c r="G999" s="61"/>
      <c r="H999" s="61"/>
      <c r="I999" s="61"/>
      <c r="J999" s="61"/>
      <c r="K999" s="61"/>
      <c r="L999" s="62"/>
      <c r="M999" s="62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</row>
    <row r="1000" ht="12.75" customHeight="1">
      <c r="A1000" s="61"/>
      <c r="B1000" s="61"/>
      <c r="C1000" s="61"/>
      <c r="D1000" s="61"/>
      <c r="E1000" s="61"/>
      <c r="F1000" s="61"/>
      <c r="G1000" s="61"/>
      <c r="H1000" s="61"/>
      <c r="I1000" s="61"/>
      <c r="J1000" s="61"/>
      <c r="K1000" s="61"/>
      <c r="L1000" s="62"/>
      <c r="M1000" s="62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</row>
  </sheetData>
  <mergeCells count="35">
    <mergeCell ref="E7:E8"/>
    <mergeCell ref="F7:F8"/>
    <mergeCell ref="D6:J6"/>
    <mergeCell ref="H7:J7"/>
    <mergeCell ref="E9:F9"/>
    <mergeCell ref="H9:J9"/>
    <mergeCell ref="A1:J2"/>
    <mergeCell ref="A3:J3"/>
    <mergeCell ref="A4:J4"/>
    <mergeCell ref="A5:J5"/>
    <mergeCell ref="A6:C6"/>
    <mergeCell ref="A7:A9"/>
    <mergeCell ref="G7:G9"/>
    <mergeCell ref="B7:C9"/>
    <mergeCell ref="D7:D9"/>
    <mergeCell ref="B10:C10"/>
    <mergeCell ref="B11:C11"/>
    <mergeCell ref="B12:C12"/>
    <mergeCell ref="B13:C13"/>
    <mergeCell ref="B14:C14"/>
    <mergeCell ref="C26:D26"/>
    <mergeCell ref="A28:A29"/>
    <mergeCell ref="B28:D28"/>
    <mergeCell ref="A37:F37"/>
    <mergeCell ref="B38:F38"/>
    <mergeCell ref="B39:F39"/>
    <mergeCell ref="B40:F40"/>
    <mergeCell ref="A43:C43"/>
    <mergeCell ref="B15:C15"/>
    <mergeCell ref="B16:C16"/>
    <mergeCell ref="B17:C17"/>
    <mergeCell ref="B18:C18"/>
    <mergeCell ref="B19:C19"/>
    <mergeCell ref="B20:C20"/>
    <mergeCell ref="E26:F26"/>
  </mergeCells>
  <conditionalFormatting sqref="E10:E20">
    <cfRule type="expression" dxfId="0" priority="1">
      <formula>$E10&lt;$F11</formula>
    </cfRule>
  </conditionalFormatting>
  <conditionalFormatting sqref="F11">
    <cfRule type="expression" dxfId="0" priority="2">
      <formula>$F$11&gt;$E$10</formula>
    </cfRule>
  </conditionalFormatting>
  <conditionalFormatting sqref="F12">
    <cfRule type="expression" dxfId="0" priority="3">
      <formula>$F$12&gt;$E$11</formula>
    </cfRule>
  </conditionalFormatting>
  <conditionalFormatting sqref="F13">
    <cfRule type="expression" dxfId="0" priority="4">
      <formula>$F$13&gt;$E$12</formula>
    </cfRule>
  </conditionalFormatting>
  <conditionalFormatting sqref="F14">
    <cfRule type="expression" dxfId="0" priority="5">
      <formula>$F$14&gt;$E$13</formula>
    </cfRule>
  </conditionalFormatting>
  <conditionalFormatting sqref="F15">
    <cfRule type="expression" dxfId="0" priority="6">
      <formula>$F$15&gt;$E$14</formula>
    </cfRule>
  </conditionalFormatting>
  <conditionalFormatting sqref="F16">
    <cfRule type="expression" dxfId="0" priority="7">
      <formula>$F$16&gt;$E$15</formula>
    </cfRule>
  </conditionalFormatting>
  <conditionalFormatting sqref="F17">
    <cfRule type="expression" dxfId="0" priority="8">
      <formula>$F$17&gt;$E$16</formula>
    </cfRule>
  </conditionalFormatting>
  <conditionalFormatting sqref="F18">
    <cfRule type="expression" dxfId="0" priority="9">
      <formula>$F$18&gt;$E$17</formula>
    </cfRule>
  </conditionalFormatting>
  <conditionalFormatting sqref="F19">
    <cfRule type="expression" dxfId="0" priority="10">
      <formula>$F$19&gt;$E$18</formula>
    </cfRule>
  </conditionalFormatting>
  <conditionalFormatting sqref="F20">
    <cfRule type="expression" dxfId="0" priority="11">
      <formula>$F$20&gt;$E$19</formula>
    </cfRule>
  </conditionalFormatting>
  <dataValidations>
    <dataValidation type="list" allowBlank="1" showErrorMessage="1" sqref="B26">
      <formula1>Hoja1!$A$34:$A$39</formula1>
    </dataValidation>
    <dataValidation type="list" allowBlank="1" showErrorMessage="1" sqref="G10:G20">
      <formula1>Hoja1!$A$84:$A$88</formula1>
    </dataValidation>
  </dataValidations>
  <printOptions/>
  <pageMargins bottom="0.7480314960629921" footer="0.0" header="0.0" left="0.7086614173228347" right="0.7086614173228347" top="0.15748031496062992"/>
  <pageSetup orientation="landscape"/>
  <headerFooter>
    <oddFooter>&amp;LMPFB0120F33-02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3.0"/>
  </cols>
  <sheetData>
    <row r="1" ht="6.0" customHeight="1">
      <c r="A1" s="142"/>
    </row>
    <row r="2" ht="12.75" customHeight="1">
      <c r="A2" s="143" t="s">
        <v>95</v>
      </c>
      <c r="B2" s="76"/>
      <c r="C2" s="76"/>
      <c r="D2" s="76"/>
      <c r="E2" s="76"/>
      <c r="F2" s="76"/>
      <c r="G2" s="76"/>
      <c r="H2" s="76"/>
      <c r="I2" s="77"/>
    </row>
    <row r="3" ht="12.75" customHeight="1">
      <c r="A3" s="144" t="s">
        <v>96</v>
      </c>
      <c r="I3" s="145"/>
    </row>
    <row r="4" ht="12.75" customHeight="1">
      <c r="A4" s="146"/>
      <c r="I4" s="145"/>
    </row>
    <row r="5" ht="12.75" customHeight="1">
      <c r="A5" s="146"/>
      <c r="I5" s="145"/>
    </row>
    <row r="6" ht="12.75" customHeight="1">
      <c r="A6" s="146"/>
      <c r="I6" s="145"/>
    </row>
    <row r="7" ht="12.75" customHeight="1">
      <c r="A7" s="146"/>
      <c r="I7" s="145"/>
    </row>
    <row r="8" ht="12.75" customHeight="1">
      <c r="A8" s="146"/>
      <c r="I8" s="145"/>
    </row>
    <row r="9" ht="12.75" customHeight="1">
      <c r="A9" s="146"/>
      <c r="I9" s="145"/>
    </row>
    <row r="10" ht="12.75" customHeight="1">
      <c r="A10" s="146"/>
      <c r="I10" s="145"/>
    </row>
    <row r="11" ht="12.75" customHeight="1">
      <c r="A11" s="146"/>
      <c r="I11" s="145"/>
    </row>
    <row r="12" ht="12.75" customHeight="1">
      <c r="A12" s="146"/>
      <c r="I12" s="145"/>
    </row>
    <row r="13" ht="12.75" customHeight="1">
      <c r="A13" s="146"/>
      <c r="I13" s="145"/>
    </row>
    <row r="14" ht="12.75" customHeight="1">
      <c r="A14" s="146"/>
      <c r="I14" s="145"/>
    </row>
    <row r="15" ht="12.75" customHeight="1">
      <c r="A15" s="146"/>
      <c r="I15" s="145"/>
    </row>
    <row r="16" ht="12.75" customHeight="1">
      <c r="A16" s="146"/>
      <c r="I16" s="145"/>
    </row>
    <row r="17" ht="12.75" customHeight="1">
      <c r="A17" s="146"/>
      <c r="I17" s="145"/>
    </row>
    <row r="18" ht="12.75" customHeight="1">
      <c r="A18" s="146"/>
      <c r="I18" s="145"/>
    </row>
    <row r="19" ht="12.75" customHeight="1">
      <c r="A19" s="146"/>
      <c r="I19" s="145"/>
    </row>
    <row r="20" ht="12.75" customHeight="1">
      <c r="A20" s="146"/>
      <c r="I20" s="145"/>
    </row>
    <row r="21" ht="12.75" customHeight="1">
      <c r="A21" s="146"/>
      <c r="I21" s="145"/>
    </row>
    <row r="22" ht="12.75" customHeight="1">
      <c r="A22" s="146"/>
      <c r="I22" s="145"/>
    </row>
    <row r="23" ht="12.75" customHeight="1">
      <c r="A23" s="146"/>
      <c r="I23" s="145"/>
    </row>
    <row r="24" ht="12.75" customHeight="1">
      <c r="A24" s="146"/>
      <c r="I24" s="145"/>
    </row>
    <row r="25" ht="12.75" customHeight="1">
      <c r="A25" s="146"/>
      <c r="I25" s="145"/>
    </row>
    <row r="26" ht="12.75" customHeight="1">
      <c r="A26" s="146"/>
      <c r="I26" s="145"/>
    </row>
    <row r="27" ht="12.75" customHeight="1">
      <c r="A27" s="146"/>
      <c r="I27" s="145"/>
    </row>
    <row r="28" ht="12.75" customHeight="1">
      <c r="A28" s="146"/>
      <c r="I28" s="145"/>
    </row>
    <row r="29" ht="12.75" customHeight="1">
      <c r="A29" s="146"/>
      <c r="I29" s="145"/>
    </row>
    <row r="30" ht="12.75" customHeight="1">
      <c r="A30" s="146"/>
      <c r="I30" s="145"/>
    </row>
    <row r="31" ht="12.75" customHeight="1">
      <c r="A31" s="147"/>
      <c r="B31" s="148"/>
      <c r="C31" s="148"/>
      <c r="D31" s="148"/>
      <c r="E31" s="148"/>
      <c r="F31" s="148"/>
      <c r="G31" s="148"/>
      <c r="H31" s="148"/>
      <c r="I31" s="149"/>
    </row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I1"/>
    <mergeCell ref="A2:I2"/>
    <mergeCell ref="A3:I31"/>
  </mergeCells>
  <printOptions/>
  <pageMargins bottom="0.7480314960629921" footer="0.0" header="0.0" left="0.7086614173228347" right="0.7086614173228347" top="0.7480314960629921"/>
  <pageSetup scale="77" orientation="portrait"/>
  <headerFooter>
    <oddFooter>&amp;LMPFB0120F33-02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3.5"/>
    <col customWidth="1" min="2" max="2" width="10.63"/>
    <col customWidth="1" min="3" max="3" width="50.5"/>
    <col customWidth="1" min="4" max="4" width="96.5"/>
    <col customWidth="1" min="5" max="6" width="10.63"/>
    <col customWidth="1" min="7" max="7" width="19.63"/>
    <col customWidth="1" min="8" max="26" width="10.63"/>
  </cols>
  <sheetData>
    <row r="1" ht="12.75" customHeight="1">
      <c r="A1" s="61" t="s">
        <v>97</v>
      </c>
      <c r="E1" s="150" t="s">
        <v>98</v>
      </c>
      <c r="F1" s="150" t="s">
        <v>99</v>
      </c>
      <c r="G1" s="150" t="s">
        <v>100</v>
      </c>
    </row>
    <row r="2" ht="12.75" customHeight="1">
      <c r="A2" s="61" t="s">
        <v>101</v>
      </c>
      <c r="E2" s="150">
        <v>1984.0</v>
      </c>
      <c r="F2" s="151">
        <v>376.6</v>
      </c>
      <c r="G2" s="151">
        <v>11298.0</v>
      </c>
    </row>
    <row r="3" ht="12.75" customHeight="1">
      <c r="A3" s="61" t="s">
        <v>102</v>
      </c>
      <c r="E3" s="150">
        <v>1985.0</v>
      </c>
      <c r="F3" s="151">
        <v>451.92</v>
      </c>
      <c r="G3" s="151">
        <v>13558.0</v>
      </c>
    </row>
    <row r="4" ht="12.75" customHeight="1">
      <c r="A4" s="61" t="s">
        <v>103</v>
      </c>
      <c r="E4" s="150">
        <v>1986.0</v>
      </c>
      <c r="F4" s="151">
        <v>560.38</v>
      </c>
      <c r="G4" s="151">
        <v>16811.0</v>
      </c>
    </row>
    <row r="5" ht="12.75" customHeight="1">
      <c r="A5" s="61" t="s">
        <v>104</v>
      </c>
      <c r="E5" s="150">
        <v>1987.0</v>
      </c>
      <c r="F5" s="151">
        <v>683.66</v>
      </c>
      <c r="G5" s="151">
        <v>20510.0</v>
      </c>
    </row>
    <row r="6" ht="12.75" customHeight="1">
      <c r="A6" s="61" t="s">
        <v>105</v>
      </c>
      <c r="E6" s="150">
        <v>1988.0</v>
      </c>
      <c r="F6" s="151">
        <v>854.58</v>
      </c>
      <c r="G6" s="151">
        <v>25637.0</v>
      </c>
    </row>
    <row r="7" ht="12.75" customHeight="1">
      <c r="A7" s="61" t="s">
        <v>106</v>
      </c>
      <c r="E7" s="150">
        <v>1989.0</v>
      </c>
      <c r="F7" s="151">
        <v>1085.32</v>
      </c>
      <c r="G7" s="151">
        <v>32560.0</v>
      </c>
    </row>
    <row r="8" ht="12.75" customHeight="1">
      <c r="A8" s="61" t="s">
        <v>107</v>
      </c>
      <c r="E8" s="150">
        <v>1990.0</v>
      </c>
      <c r="F8" s="151">
        <v>1367.5</v>
      </c>
      <c r="G8" s="151">
        <v>41025.0</v>
      </c>
    </row>
    <row r="9" ht="12.75" customHeight="1">
      <c r="A9" s="61" t="s">
        <v>108</v>
      </c>
      <c r="E9" s="150">
        <v>1991.0</v>
      </c>
      <c r="F9" s="151">
        <v>1723.87</v>
      </c>
      <c r="G9" s="151">
        <v>51716.0</v>
      </c>
    </row>
    <row r="10" ht="12.75" customHeight="1">
      <c r="A10" s="61" t="s">
        <v>109</v>
      </c>
      <c r="E10" s="150">
        <v>1992.0</v>
      </c>
      <c r="F10" s="151">
        <v>2173.0</v>
      </c>
      <c r="G10" s="151">
        <v>65190.0</v>
      </c>
    </row>
    <row r="11" ht="12.75" customHeight="1">
      <c r="A11" s="61" t="s">
        <v>110</v>
      </c>
      <c r="E11" s="150">
        <v>1993.0</v>
      </c>
      <c r="F11" s="151">
        <v>2717.0</v>
      </c>
      <c r="G11" s="151">
        <v>81510.0</v>
      </c>
    </row>
    <row r="12" ht="12.75" customHeight="1">
      <c r="A12" s="61" t="s">
        <v>111</v>
      </c>
      <c r="E12" s="150">
        <v>1994.0</v>
      </c>
      <c r="F12" s="151">
        <v>3290.0</v>
      </c>
      <c r="G12" s="151">
        <v>98700.0</v>
      </c>
    </row>
    <row r="13" ht="12.75" customHeight="1">
      <c r="A13" s="61"/>
      <c r="E13" s="150">
        <v>1995.0</v>
      </c>
      <c r="F13" s="151">
        <v>3964.45</v>
      </c>
      <c r="G13" s="151">
        <v>118934.0</v>
      </c>
    </row>
    <row r="14" ht="12.75" customHeight="1">
      <c r="A14" s="61" t="s">
        <v>77</v>
      </c>
      <c r="E14" s="150">
        <v>1996.0</v>
      </c>
      <c r="F14" s="151">
        <v>4737.5</v>
      </c>
      <c r="G14" s="151">
        <v>142125.0</v>
      </c>
    </row>
    <row r="15" ht="12.75" customHeight="1">
      <c r="A15" s="61" t="s">
        <v>112</v>
      </c>
      <c r="E15" s="150">
        <v>1997.0</v>
      </c>
      <c r="F15" s="151">
        <v>5733.5</v>
      </c>
      <c r="G15" s="151">
        <v>172005.0</v>
      </c>
    </row>
    <row r="16" ht="12.75" customHeight="1">
      <c r="A16" s="61" t="s">
        <v>113</v>
      </c>
      <c r="E16" s="150">
        <v>1998.0</v>
      </c>
      <c r="F16" s="151">
        <v>6794.2</v>
      </c>
      <c r="G16" s="151">
        <v>203826.0</v>
      </c>
    </row>
    <row r="17" ht="12.75" customHeight="1">
      <c r="A17" s="61" t="s">
        <v>114</v>
      </c>
      <c r="E17" s="150">
        <v>1999.0</v>
      </c>
      <c r="F17" s="151">
        <v>7882.0</v>
      </c>
      <c r="G17" s="151">
        <v>236460.0</v>
      </c>
    </row>
    <row r="18" ht="12.75" customHeight="1">
      <c r="A18" s="61" t="s">
        <v>115</v>
      </c>
      <c r="E18" s="150">
        <v>2000.0</v>
      </c>
      <c r="F18" s="151">
        <v>8670.0</v>
      </c>
      <c r="G18" s="151">
        <v>260100.0</v>
      </c>
    </row>
    <row r="19" ht="12.75" customHeight="1">
      <c r="A19" s="61" t="s">
        <v>116</v>
      </c>
      <c r="E19" s="150">
        <v>2001.0</v>
      </c>
      <c r="F19" s="151">
        <v>9533.33</v>
      </c>
      <c r="G19" s="151">
        <v>286000.0</v>
      </c>
    </row>
    <row r="20" ht="12.75" customHeight="1">
      <c r="A20" s="61" t="s">
        <v>117</v>
      </c>
      <c r="E20" s="150">
        <v>2002.0</v>
      </c>
      <c r="F20" s="151">
        <v>10300.0</v>
      </c>
      <c r="G20" s="151">
        <v>309000.0</v>
      </c>
    </row>
    <row r="21" ht="12.75" customHeight="1">
      <c r="A21" s="61" t="s">
        <v>118</v>
      </c>
      <c r="E21" s="150">
        <v>2003.0</v>
      </c>
      <c r="F21" s="151">
        <v>11066.67</v>
      </c>
      <c r="G21" s="151">
        <v>332000.0</v>
      </c>
    </row>
    <row r="22" ht="12.75" customHeight="1">
      <c r="A22" s="61" t="s">
        <v>119</v>
      </c>
      <c r="E22" s="150">
        <v>2004.0</v>
      </c>
      <c r="F22" s="151">
        <v>11933.33</v>
      </c>
      <c r="G22" s="151">
        <v>358000.0</v>
      </c>
    </row>
    <row r="23" ht="12.75" customHeight="1">
      <c r="A23" s="61" t="s">
        <v>120</v>
      </c>
      <c r="E23" s="150">
        <v>2005.0</v>
      </c>
      <c r="F23" s="151">
        <v>12716.67</v>
      </c>
      <c r="G23" s="151">
        <v>381500.0</v>
      </c>
    </row>
    <row r="24" ht="12.75" customHeight="1">
      <c r="A24" s="61"/>
      <c r="E24" s="150">
        <v>2006.0</v>
      </c>
      <c r="F24" s="151">
        <v>13600.0</v>
      </c>
      <c r="G24" s="151">
        <v>408000.0</v>
      </c>
    </row>
    <row r="25" ht="12.75" customHeight="1">
      <c r="A25" s="61"/>
      <c r="E25" s="150">
        <v>2007.0</v>
      </c>
      <c r="F25" s="151">
        <v>14456.67</v>
      </c>
      <c r="G25" s="151">
        <v>433700.0</v>
      </c>
    </row>
    <row r="26" ht="12.75" customHeight="1">
      <c r="A26" s="61"/>
      <c r="E26" s="150">
        <v>2008.0</v>
      </c>
      <c r="F26" s="151">
        <v>15383.33</v>
      </c>
      <c r="G26" s="151">
        <v>461500.0</v>
      </c>
    </row>
    <row r="27" ht="12.75" customHeight="1">
      <c r="E27" s="150">
        <v>2009.0</v>
      </c>
      <c r="F27" s="151">
        <v>16563.33</v>
      </c>
      <c r="G27" s="151">
        <v>496900.0</v>
      </c>
    </row>
    <row r="28" ht="12.75" customHeight="1">
      <c r="A28" s="152" t="s">
        <v>77</v>
      </c>
      <c r="E28" s="150">
        <v>2010.0</v>
      </c>
      <c r="F28" s="151">
        <v>17166.67</v>
      </c>
      <c r="G28" s="151">
        <v>515000.0</v>
      </c>
    </row>
    <row r="29" ht="12.75" customHeight="1">
      <c r="A29" s="61" t="s">
        <v>4</v>
      </c>
      <c r="E29" s="150">
        <v>2011.0</v>
      </c>
      <c r="F29" s="151">
        <v>17853.33</v>
      </c>
      <c r="G29" s="151">
        <v>535600.0</v>
      </c>
    </row>
    <row r="30" ht="12.0" customHeight="1">
      <c r="A30" s="61" t="s">
        <v>7</v>
      </c>
      <c r="E30" s="150">
        <v>2012.0</v>
      </c>
      <c r="F30" s="151">
        <v>18890.0</v>
      </c>
      <c r="G30" s="151">
        <v>566700.0</v>
      </c>
    </row>
    <row r="31" ht="12.75" customHeight="1">
      <c r="A31" s="61" t="s">
        <v>121</v>
      </c>
      <c r="E31" s="150">
        <v>2013.0</v>
      </c>
      <c r="F31" s="151">
        <v>19650.0</v>
      </c>
      <c r="G31" s="151">
        <v>589500.0</v>
      </c>
    </row>
    <row r="32" ht="12.75" customHeight="1">
      <c r="A32" s="61" t="s">
        <v>122</v>
      </c>
      <c r="E32" s="150">
        <v>2014.0</v>
      </c>
      <c r="F32" s="151">
        <v>20533.33</v>
      </c>
      <c r="G32" s="151">
        <v>616000.0</v>
      </c>
    </row>
    <row r="33" ht="12.75" customHeight="1">
      <c r="E33" s="150">
        <v>2015.0</v>
      </c>
      <c r="F33" s="151">
        <v>21478.33</v>
      </c>
      <c r="G33" s="151">
        <v>644350.0</v>
      </c>
    </row>
    <row r="34" ht="12.75" customHeight="1">
      <c r="A34" s="61" t="s">
        <v>77</v>
      </c>
      <c r="E34" s="150">
        <v>2016.0</v>
      </c>
      <c r="F34" s="151">
        <v>22981.83</v>
      </c>
      <c r="G34" s="151">
        <v>689455.0</v>
      </c>
    </row>
    <row r="35" ht="12.75" customHeight="1">
      <c r="A35" s="153" t="s">
        <v>123</v>
      </c>
      <c r="E35" s="150">
        <v>2017.0</v>
      </c>
      <c r="F35" s="151">
        <v>24590.57</v>
      </c>
      <c r="G35" s="151">
        <v>737717.0</v>
      </c>
    </row>
    <row r="36" ht="12.75" customHeight="1">
      <c r="A36" s="153" t="s">
        <v>124</v>
      </c>
      <c r="E36" s="150">
        <v>2018.0</v>
      </c>
      <c r="F36" s="151">
        <v>26041.4</v>
      </c>
      <c r="G36" s="151">
        <v>781242.0</v>
      </c>
    </row>
    <row r="37" ht="12.75" customHeight="1">
      <c r="A37" s="153" t="s">
        <v>125</v>
      </c>
      <c r="E37" s="150">
        <v>2019.0</v>
      </c>
      <c r="F37" s="151">
        <v>27603.87</v>
      </c>
      <c r="G37" s="151">
        <v>828116.0</v>
      </c>
    </row>
    <row r="38" ht="12.75" customHeight="1">
      <c r="A38" s="153" t="s">
        <v>126</v>
      </c>
      <c r="E38" s="150">
        <v>2020.0</v>
      </c>
      <c r="F38" s="151">
        <v>29260.1</v>
      </c>
      <c r="G38" s="151">
        <v>877803.0</v>
      </c>
    </row>
    <row r="39" ht="12.75" customHeight="1">
      <c r="A39" s="153" t="s">
        <v>23</v>
      </c>
      <c r="E39" s="150">
        <v>2021.0</v>
      </c>
      <c r="F39" s="151"/>
      <c r="G39" s="151">
        <v>908526.0</v>
      </c>
    </row>
    <row r="40" ht="12.75" customHeight="1">
      <c r="E40" s="150">
        <v>2022.0</v>
      </c>
      <c r="F40" s="151"/>
      <c r="G40" s="151">
        <v>1000000.0</v>
      </c>
    </row>
    <row r="41" ht="12.75" customHeight="1">
      <c r="A41" s="153" t="s">
        <v>77</v>
      </c>
      <c r="E41" s="150">
        <v>2023.0</v>
      </c>
      <c r="F41" s="151"/>
      <c r="G41" s="151">
        <v>1160000.0</v>
      </c>
    </row>
    <row r="42" ht="12.75" customHeight="1">
      <c r="A42" s="61" t="s">
        <v>24</v>
      </c>
      <c r="E42" s="150">
        <v>2024.0</v>
      </c>
      <c r="F42" s="151"/>
      <c r="G42" s="151">
        <v>1300000.0</v>
      </c>
    </row>
    <row r="43" ht="12.75" customHeight="1">
      <c r="A43" s="61" t="s">
        <v>23</v>
      </c>
      <c r="E43" s="150">
        <v>2025.0</v>
      </c>
      <c r="G43" s="151">
        <v>1423500.0</v>
      </c>
    </row>
    <row r="44" ht="12.75" customHeight="1"/>
    <row r="45" ht="12.75" customHeight="1">
      <c r="A45" s="61" t="s">
        <v>77</v>
      </c>
    </row>
    <row r="46" ht="12.75" customHeight="1">
      <c r="A46" s="153" t="s">
        <v>127</v>
      </c>
    </row>
    <row r="47" ht="12.75" customHeight="1">
      <c r="A47" s="153" t="s">
        <v>128</v>
      </c>
    </row>
    <row r="48" ht="12.75" customHeight="1">
      <c r="A48" s="153" t="s">
        <v>129</v>
      </c>
    </row>
    <row r="49" ht="12.75" customHeight="1">
      <c r="A49" s="153" t="s">
        <v>130</v>
      </c>
    </row>
    <row r="50" ht="12.75" customHeight="1">
      <c r="A50" s="153" t="s">
        <v>18</v>
      </c>
    </row>
    <row r="51" ht="12.75" customHeight="1">
      <c r="A51" s="154" t="s">
        <v>131</v>
      </c>
    </row>
    <row r="52" ht="12.75" customHeight="1">
      <c r="A52" s="154"/>
    </row>
    <row r="53" ht="12.75" customHeight="1">
      <c r="A53" s="153" t="s">
        <v>77</v>
      </c>
    </row>
    <row r="54" ht="12.75" customHeight="1">
      <c r="A54" s="155" t="s">
        <v>132</v>
      </c>
    </row>
    <row r="55" ht="12.75" customHeight="1">
      <c r="A55" s="155" t="s">
        <v>133</v>
      </c>
    </row>
    <row r="56" ht="12.75" customHeight="1">
      <c r="A56" s="150" t="s">
        <v>23</v>
      </c>
    </row>
    <row r="57" ht="12.75" customHeight="1"/>
    <row r="58" ht="12.75" customHeight="1">
      <c r="A58" s="61" t="s">
        <v>77</v>
      </c>
    </row>
    <row r="59" ht="12.75" customHeight="1">
      <c r="A59" s="155" t="s">
        <v>134</v>
      </c>
    </row>
    <row r="60" ht="12.75" customHeight="1">
      <c r="A60" s="155" t="s">
        <v>135</v>
      </c>
    </row>
    <row r="61" ht="12.75" customHeight="1">
      <c r="A61" s="155" t="s">
        <v>23</v>
      </c>
    </row>
    <row r="62" ht="12.75" customHeight="1"/>
    <row r="63" ht="12.75" customHeight="1">
      <c r="A63" s="61" t="s">
        <v>77</v>
      </c>
    </row>
    <row r="64" ht="12.75" customHeight="1">
      <c r="A64" s="155" t="s">
        <v>136</v>
      </c>
    </row>
    <row r="65" ht="12.75" customHeight="1">
      <c r="A65" s="155" t="s">
        <v>137</v>
      </c>
    </row>
    <row r="66" ht="12.75" customHeight="1">
      <c r="A66" s="155" t="s">
        <v>138</v>
      </c>
    </row>
    <row r="67" ht="12.75" customHeight="1">
      <c r="A67" s="155" t="s">
        <v>23</v>
      </c>
    </row>
    <row r="68" ht="12.75" customHeight="1"/>
    <row r="69" ht="12.75" customHeight="1">
      <c r="A69" s="152" t="s">
        <v>77</v>
      </c>
      <c r="C69" s="156" t="s">
        <v>139</v>
      </c>
      <c r="D69" s="156" t="s">
        <v>140</v>
      </c>
    </row>
    <row r="70" ht="12.75" customHeight="1">
      <c r="A70" s="150" t="s">
        <v>141</v>
      </c>
      <c r="C70" s="5" t="s">
        <v>142</v>
      </c>
      <c r="D70" s="5" t="s">
        <v>143</v>
      </c>
    </row>
    <row r="71" ht="12.75" customHeight="1">
      <c r="A71" s="150" t="s">
        <v>144</v>
      </c>
      <c r="C71" s="5" t="s">
        <v>145</v>
      </c>
      <c r="D71" s="5" t="s">
        <v>146</v>
      </c>
    </row>
    <row r="72" ht="12.75" customHeight="1">
      <c r="A72" s="61" t="s">
        <v>147</v>
      </c>
      <c r="C72" s="5" t="s">
        <v>148</v>
      </c>
      <c r="D72" s="5" t="s">
        <v>149</v>
      </c>
    </row>
    <row r="73" ht="12.75" customHeight="1">
      <c r="A73" s="150" t="s">
        <v>150</v>
      </c>
      <c r="C73" s="5" t="s">
        <v>151</v>
      </c>
      <c r="D73" s="5" t="s">
        <v>152</v>
      </c>
    </row>
    <row r="74" ht="12.75" customHeight="1">
      <c r="A74" s="150" t="s">
        <v>153</v>
      </c>
      <c r="C74" s="5" t="s">
        <v>154</v>
      </c>
      <c r="D74" s="5" t="s">
        <v>155</v>
      </c>
    </row>
    <row r="75" ht="12.75" customHeight="1">
      <c r="A75" s="150" t="s">
        <v>9</v>
      </c>
      <c r="C75" s="5" t="s">
        <v>156</v>
      </c>
      <c r="D75" s="5" t="s">
        <v>157</v>
      </c>
    </row>
    <row r="76" ht="12.75" customHeight="1">
      <c r="A76" s="150" t="s">
        <v>158</v>
      </c>
      <c r="C76" s="5" t="s">
        <v>159</v>
      </c>
      <c r="D76" s="5" t="s">
        <v>160</v>
      </c>
    </row>
    <row r="77" ht="12.75" customHeight="1">
      <c r="A77" s="150" t="s">
        <v>161</v>
      </c>
      <c r="C77" s="5" t="s">
        <v>162</v>
      </c>
      <c r="D77" s="5" t="s">
        <v>23</v>
      </c>
    </row>
    <row r="78" ht="12.75" customHeight="1">
      <c r="A78" s="150" t="s">
        <v>163</v>
      </c>
      <c r="C78" s="5" t="s">
        <v>164</v>
      </c>
      <c r="D78" s="5" t="s">
        <v>165</v>
      </c>
    </row>
    <row r="79" ht="12.75" customHeight="1">
      <c r="A79" s="150" t="s">
        <v>166</v>
      </c>
      <c r="C79" s="5" t="s">
        <v>167</v>
      </c>
      <c r="D79" s="5" t="s">
        <v>168</v>
      </c>
    </row>
    <row r="80" ht="12.75" customHeight="1">
      <c r="A80" s="150" t="s">
        <v>169</v>
      </c>
      <c r="C80" s="5" t="s">
        <v>170</v>
      </c>
      <c r="D80" s="5" t="s">
        <v>23</v>
      </c>
    </row>
    <row r="81" ht="12.75" customHeight="1">
      <c r="A81" s="150" t="s">
        <v>171</v>
      </c>
      <c r="C81" s="5" t="s">
        <v>172</v>
      </c>
      <c r="D81" s="5" t="s">
        <v>23</v>
      </c>
    </row>
    <row r="82" ht="12.75" customHeight="1"/>
    <row r="83" ht="12.75" customHeight="1"/>
    <row r="84" ht="12.75" customHeight="1">
      <c r="A84" s="61" t="s">
        <v>77</v>
      </c>
    </row>
    <row r="85" ht="12.75" customHeight="1">
      <c r="A85" s="130" t="s">
        <v>84</v>
      </c>
    </row>
    <row r="86" ht="12.75" customHeight="1">
      <c r="A86" s="133" t="s">
        <v>68</v>
      </c>
    </row>
    <row r="87" ht="12.75" customHeight="1">
      <c r="A87" s="135" t="s">
        <v>85</v>
      </c>
    </row>
    <row r="88" ht="12.75" customHeight="1">
      <c r="A88" s="157" t="s">
        <v>86</v>
      </c>
    </row>
    <row r="89" ht="12.75" customHeight="1"/>
    <row r="90" ht="12.75" customHeight="1"/>
    <row r="91" ht="12.75" customHeight="1"/>
    <row r="92" ht="12.75" customHeight="1">
      <c r="A92" s="61" t="s">
        <v>173</v>
      </c>
    </row>
    <row r="93" ht="12.75" customHeight="1">
      <c r="A93" s="61" t="s">
        <v>37</v>
      </c>
    </row>
    <row r="94" ht="12.75" customHeight="1"/>
    <row r="95" ht="12.75" customHeight="1"/>
    <row r="96" ht="12.75" customHeight="1">
      <c r="A96" s="155" t="s">
        <v>174</v>
      </c>
    </row>
    <row r="97" ht="12.75" customHeight="1">
      <c r="A97" s="155" t="s">
        <v>175</v>
      </c>
    </row>
    <row r="98" ht="12.75" customHeight="1">
      <c r="A98" s="155" t="s">
        <v>176</v>
      </c>
    </row>
    <row r="99" ht="12.75" customHeight="1">
      <c r="A99" s="155" t="s">
        <v>23</v>
      </c>
    </row>
    <row r="100" ht="12.75" customHeight="1">
      <c r="A100" s="158"/>
    </row>
    <row r="101" ht="12.75" customHeight="1">
      <c r="A101" s="158">
        <v>0.0</v>
      </c>
    </row>
    <row r="102" ht="12.75" customHeight="1">
      <c r="A102" s="158">
        <v>2.0</v>
      </c>
    </row>
    <row r="103" ht="12.75" customHeight="1">
      <c r="A103" s="158">
        <v>3.0</v>
      </c>
    </row>
    <row r="104" ht="12.75" customHeight="1">
      <c r="A104" s="158">
        <v>4.0</v>
      </c>
    </row>
    <row r="105" ht="12.75" customHeight="1">
      <c r="A105" s="158"/>
    </row>
    <row r="106" ht="12.75" customHeight="1">
      <c r="A106" s="158"/>
    </row>
    <row r="107" ht="12.75" customHeight="1">
      <c r="A107" s="158" t="s">
        <v>33</v>
      </c>
    </row>
    <row r="108" ht="12.75" customHeight="1">
      <c r="A108" s="158"/>
    </row>
    <row r="109" ht="12.75" customHeight="1">
      <c r="A109" s="158"/>
    </row>
    <row r="110" ht="12.75" customHeight="1">
      <c r="A110" s="158"/>
    </row>
    <row r="111" ht="12.75" customHeight="1">
      <c r="A111" s="158"/>
    </row>
    <row r="112" ht="12.75" customHeight="1">
      <c r="A112" s="158"/>
    </row>
    <row r="113" ht="12.75" customHeight="1">
      <c r="A113" s="158"/>
    </row>
    <row r="114" ht="12.75" customHeight="1">
      <c r="A114" s="158"/>
    </row>
    <row r="115" ht="12.75" customHeight="1">
      <c r="A115" s="158"/>
    </row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2.5"/>
    <col customWidth="1" min="2" max="26" width="10.63"/>
  </cols>
  <sheetData>
    <row r="1" ht="12.75" customHeight="1">
      <c r="A1" s="153" t="s">
        <v>127</v>
      </c>
    </row>
    <row r="2" ht="12.75" customHeight="1">
      <c r="A2" s="153" t="s">
        <v>128</v>
      </c>
    </row>
    <row r="3" ht="12.75" customHeight="1">
      <c r="A3" s="153" t="s">
        <v>129</v>
      </c>
    </row>
    <row r="4" ht="12.75" customHeight="1">
      <c r="A4" s="153" t="s">
        <v>130</v>
      </c>
    </row>
    <row r="5" ht="12.75" customHeight="1">
      <c r="A5" s="153" t="s">
        <v>18</v>
      </c>
    </row>
    <row r="6" ht="12.75" customHeight="1">
      <c r="A6" s="154" t="s">
        <v>131</v>
      </c>
    </row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1.5"/>
    <col customWidth="1" min="2" max="2" width="66.5"/>
    <col customWidth="1" hidden="1" min="3" max="3" width="6.5"/>
    <col customWidth="1" min="4" max="4" width="23.5"/>
    <col customWidth="1" min="5" max="5" width="21.5"/>
    <col customWidth="1" min="6" max="6" width="19.5"/>
    <col customWidth="1" min="7" max="7" width="11.5"/>
    <col customWidth="1" min="8" max="8" width="16.0"/>
    <col customWidth="1" min="9" max="9" width="11.5"/>
    <col customWidth="1" min="10" max="10" width="57.63"/>
    <col customWidth="1" min="11" max="26" width="11.5"/>
  </cols>
  <sheetData>
    <row r="1" ht="38.25" customHeight="1">
      <c r="A1" s="159"/>
      <c r="B1" s="160"/>
      <c r="C1" s="160"/>
      <c r="D1" s="160"/>
      <c r="E1" s="160"/>
      <c r="F1" s="161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162"/>
      <c r="B2" s="163"/>
      <c r="C2" s="163"/>
      <c r="D2" s="163"/>
      <c r="E2" s="163"/>
      <c r="F2" s="164"/>
      <c r="G2" s="4"/>
      <c r="H2" s="4"/>
      <c r="I2" s="4"/>
      <c r="J2" s="4"/>
      <c r="K2" s="4"/>
      <c r="L2" s="4"/>
      <c r="M2" s="4"/>
      <c r="N2" s="4"/>
      <c r="O2" s="4"/>
      <c r="P2" s="4"/>
      <c r="Q2" s="5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162"/>
      <c r="B3" s="163"/>
      <c r="C3" s="163"/>
      <c r="D3" s="163"/>
      <c r="E3" s="163"/>
      <c r="F3" s="16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  <c r="V3" s="5"/>
      <c r="W3" s="5"/>
      <c r="X3" s="5"/>
      <c r="Y3" s="5"/>
      <c r="Z3" s="5"/>
    </row>
    <row r="4" ht="12.75" customHeight="1">
      <c r="A4" s="165" t="s">
        <v>177</v>
      </c>
      <c r="B4" s="2"/>
      <c r="C4" s="2"/>
      <c r="D4" s="2"/>
      <c r="E4" s="2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5"/>
      <c r="S4" s="5"/>
      <c r="T4" s="5"/>
      <c r="U4" s="5"/>
      <c r="V4" s="5"/>
      <c r="W4" s="5"/>
      <c r="X4" s="5"/>
      <c r="Y4" s="5"/>
      <c r="Z4" s="5"/>
    </row>
    <row r="5" ht="12.75" customHeight="1">
      <c r="A5" s="6"/>
      <c r="F5" s="7"/>
      <c r="G5" s="4"/>
      <c r="H5" s="4"/>
      <c r="I5" s="4"/>
      <c r="J5" s="4"/>
      <c r="K5" s="4"/>
      <c r="L5" s="4"/>
      <c r="M5" s="4"/>
      <c r="N5" s="4"/>
      <c r="O5" s="4"/>
      <c r="P5" s="4"/>
      <c r="Q5" s="5"/>
      <c r="R5" s="5"/>
      <c r="S5" s="5"/>
      <c r="T5" s="5"/>
      <c r="U5" s="5"/>
      <c r="V5" s="5"/>
      <c r="W5" s="5"/>
      <c r="X5" s="5"/>
      <c r="Y5" s="5"/>
      <c r="Z5" s="5"/>
    </row>
    <row r="6" ht="13.5" customHeight="1">
      <c r="A6" s="24"/>
      <c r="B6" s="65"/>
      <c r="C6" s="65"/>
      <c r="D6" s="65"/>
      <c r="E6" s="65"/>
      <c r="F6" s="33"/>
      <c r="G6" s="4"/>
      <c r="H6" s="4"/>
      <c r="I6" s="4"/>
      <c r="J6" s="4"/>
      <c r="K6" s="4"/>
      <c r="L6" s="4"/>
      <c r="M6" s="4"/>
      <c r="N6" s="4"/>
      <c r="O6" s="4"/>
      <c r="P6" s="4"/>
      <c r="Q6" s="5"/>
      <c r="R6" s="5"/>
      <c r="S6" s="5"/>
      <c r="T6" s="5"/>
      <c r="U6" s="5"/>
      <c r="V6" s="5"/>
      <c r="W6" s="5"/>
      <c r="X6" s="5"/>
      <c r="Y6" s="5"/>
      <c r="Z6" s="5"/>
    </row>
    <row r="7" ht="5.25" customHeight="1">
      <c r="A7" s="166" t="s">
        <v>1</v>
      </c>
      <c r="B7" s="140"/>
      <c r="C7" s="140"/>
      <c r="D7" s="140"/>
      <c r="E7" s="140"/>
      <c r="F7" s="167"/>
      <c r="G7" s="4"/>
      <c r="H7" s="4"/>
      <c r="I7" s="4"/>
      <c r="J7" s="4"/>
      <c r="K7" s="4"/>
      <c r="L7" s="4"/>
      <c r="M7" s="4"/>
      <c r="N7" s="4"/>
      <c r="O7" s="4"/>
      <c r="P7" s="4"/>
      <c r="Q7" s="5"/>
      <c r="R7" s="5"/>
      <c r="S7" s="5"/>
      <c r="T7" s="5"/>
      <c r="U7" s="5"/>
      <c r="V7" s="5"/>
      <c r="W7" s="5"/>
      <c r="X7" s="5"/>
      <c r="Y7" s="5"/>
      <c r="Z7" s="5"/>
    </row>
    <row r="8" ht="24.0" customHeight="1">
      <c r="A8" s="15" t="s">
        <v>178</v>
      </c>
      <c r="B8" s="168"/>
      <c r="C8" s="13"/>
      <c r="D8" s="13"/>
      <c r="E8" s="13"/>
      <c r="F8" s="14"/>
      <c r="G8" s="4"/>
      <c r="H8" s="4"/>
      <c r="I8" s="4"/>
      <c r="J8" s="4"/>
      <c r="K8" s="4"/>
      <c r="L8" s="4"/>
      <c r="M8" s="4"/>
      <c r="N8" s="4"/>
      <c r="O8" s="4"/>
      <c r="P8" s="4"/>
      <c r="Q8" s="5"/>
      <c r="R8" s="5"/>
      <c r="S8" s="5"/>
      <c r="T8" s="5"/>
      <c r="U8" s="5"/>
      <c r="V8" s="5"/>
      <c r="W8" s="5"/>
      <c r="X8" s="5"/>
      <c r="Y8" s="5"/>
      <c r="Z8" s="5"/>
    </row>
    <row r="9" ht="24.0" customHeight="1">
      <c r="A9" s="15" t="s">
        <v>2</v>
      </c>
      <c r="B9" s="169"/>
      <c r="C9" s="13"/>
      <c r="D9" s="13"/>
      <c r="E9" s="13"/>
      <c r="F9" s="14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R9" s="5"/>
      <c r="S9" s="5"/>
      <c r="T9" s="5"/>
      <c r="U9" s="5"/>
      <c r="V9" s="5"/>
      <c r="W9" s="5"/>
      <c r="X9" s="5"/>
      <c r="Y9" s="5"/>
      <c r="Z9" s="5"/>
    </row>
    <row r="10" ht="24.0" customHeight="1">
      <c r="A10" s="15" t="s">
        <v>5</v>
      </c>
      <c r="B10" s="169"/>
      <c r="C10" s="13"/>
      <c r="D10" s="13"/>
      <c r="E10" s="13"/>
      <c r="F10" s="1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7.0" customHeight="1">
      <c r="A11" s="170" t="s">
        <v>179</v>
      </c>
      <c r="B11" s="13"/>
      <c r="C11" s="13"/>
      <c r="D11" s="13"/>
      <c r="E11" s="13"/>
      <c r="F11" s="1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27.0" customHeight="1">
      <c r="A12" s="170" t="s">
        <v>180</v>
      </c>
      <c r="B12" s="13"/>
      <c r="C12" s="13"/>
      <c r="D12" s="13"/>
      <c r="E12" s="13"/>
      <c r="F12" s="1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7.0" customHeight="1">
      <c r="A13" s="170" t="s">
        <v>14</v>
      </c>
      <c r="B13" s="14"/>
      <c r="C13" s="171"/>
      <c r="D13" s="171" t="s">
        <v>16</v>
      </c>
      <c r="E13" s="170" t="s">
        <v>181</v>
      </c>
      <c r="F13" s="14"/>
      <c r="G13" s="4"/>
      <c r="H13" s="4"/>
      <c r="I13" s="4"/>
      <c r="J13" s="4"/>
      <c r="K13" s="4"/>
      <c r="L13" s="4"/>
      <c r="M13" s="4"/>
      <c r="N13" s="4"/>
      <c r="O13" s="4"/>
      <c r="P13" s="4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75.0" customHeight="1">
      <c r="A14" s="172" t="s">
        <v>182</v>
      </c>
      <c r="B14" s="14"/>
      <c r="C14" s="173"/>
      <c r="D14" s="173" t="s">
        <v>24</v>
      </c>
      <c r="E14" s="174" t="s">
        <v>183</v>
      </c>
      <c r="F14" s="14"/>
      <c r="G14" s="4"/>
      <c r="H14" s="4"/>
      <c r="I14" s="4"/>
      <c r="J14" s="4"/>
      <c r="K14" s="4"/>
      <c r="L14" s="4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4.0" customHeight="1">
      <c r="A15" s="175" t="s">
        <v>184</v>
      </c>
      <c r="B15" s="3"/>
      <c r="C15" s="173"/>
      <c r="D15" s="176" t="s">
        <v>185</v>
      </c>
      <c r="E15" s="177" t="s">
        <v>186</v>
      </c>
      <c r="F15" s="177" t="s">
        <v>187</v>
      </c>
      <c r="G15" s="30"/>
      <c r="H15" s="4"/>
      <c r="I15" s="4"/>
      <c r="J15" s="4"/>
      <c r="K15" s="4"/>
      <c r="L15" s="4"/>
      <c r="M15" s="4"/>
      <c r="N15" s="4"/>
      <c r="O15" s="4"/>
      <c r="P15" s="4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8.75" customHeight="1">
      <c r="A16" s="24"/>
      <c r="B16" s="33"/>
      <c r="C16" s="173"/>
      <c r="D16" s="25"/>
      <c r="E16" s="178">
        <v>1025.0</v>
      </c>
      <c r="F16" s="178">
        <v>36862.0</v>
      </c>
      <c r="G16" s="30"/>
      <c r="H16" s="4"/>
      <c r="I16" s="4"/>
      <c r="J16" s="4"/>
      <c r="K16" s="4"/>
      <c r="L16" s="4"/>
      <c r="M16" s="4"/>
      <c r="N16" s="4"/>
      <c r="O16" s="4"/>
      <c r="P16" s="4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57.0" customHeight="1">
      <c r="A17" s="179" t="s">
        <v>188</v>
      </c>
      <c r="B17" s="14"/>
      <c r="C17" s="180"/>
      <c r="D17" s="180" t="s">
        <v>24</v>
      </c>
      <c r="E17" s="181" t="s">
        <v>189</v>
      </c>
      <c r="F17" s="14"/>
      <c r="G17" s="30"/>
      <c r="H17" s="4"/>
      <c r="I17" s="4"/>
      <c r="J17" s="4"/>
      <c r="K17" s="4"/>
      <c r="L17" s="4"/>
      <c r="M17" s="4"/>
      <c r="N17" s="4"/>
      <c r="O17" s="4"/>
      <c r="P17" s="4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61.5" customHeight="1">
      <c r="A18" s="182" t="s">
        <v>190</v>
      </c>
      <c r="B18" s="14"/>
      <c r="C18" s="173"/>
      <c r="D18" s="173" t="s">
        <v>23</v>
      </c>
      <c r="E18" s="174" t="s">
        <v>191</v>
      </c>
      <c r="F18" s="14"/>
      <c r="G18" s="4"/>
      <c r="H18" s="4"/>
      <c r="I18" s="4"/>
      <c r="J18" s="4"/>
      <c r="K18" s="4"/>
      <c r="L18" s="4"/>
      <c r="M18" s="4"/>
      <c r="N18" s="4"/>
      <c r="O18" s="4"/>
      <c r="P18" s="4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7.25" customHeight="1">
      <c r="A19" s="182"/>
      <c r="B19" s="13"/>
      <c r="C19" s="13"/>
      <c r="D19" s="13"/>
      <c r="E19" s="13"/>
      <c r="F19" s="1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30.75" customHeight="1">
      <c r="A20" s="183" t="s">
        <v>192</v>
      </c>
      <c r="B20" s="14"/>
      <c r="C20" s="15"/>
      <c r="D20" s="15" t="s">
        <v>24</v>
      </c>
      <c r="E20" s="169"/>
      <c r="F20" s="1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9.5" customHeight="1">
      <c r="A21" s="184" t="s">
        <v>193</v>
      </c>
      <c r="B21" s="13"/>
      <c r="C21" s="13"/>
      <c r="D21" s="13"/>
      <c r="E21" s="13"/>
      <c r="F21" s="1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58.5" customHeight="1">
      <c r="A22" s="185" t="s">
        <v>194</v>
      </c>
      <c r="B22" s="3"/>
      <c r="C22" s="15"/>
      <c r="D22" s="184" t="s">
        <v>195</v>
      </c>
      <c r="E22" s="13"/>
      <c r="F22" s="1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63.0" customHeight="1">
      <c r="A23" s="24"/>
      <c r="B23" s="33"/>
      <c r="C23" s="15"/>
      <c r="D23" s="186" t="s">
        <v>196</v>
      </c>
      <c r="E23" s="13"/>
      <c r="F23" s="1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4"/>
      <c r="B24" s="58"/>
      <c r="C24" s="187"/>
      <c r="D24" s="187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4"/>
      <c r="B25" s="58"/>
      <c r="C25" s="187"/>
      <c r="D25" s="187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4"/>
      <c r="B26" s="58"/>
      <c r="C26" s="187"/>
      <c r="D26" s="187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4"/>
      <c r="B27" s="58"/>
      <c r="C27" s="187"/>
      <c r="D27" s="187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4"/>
      <c r="B28" s="58"/>
      <c r="C28" s="187"/>
      <c r="D28" s="187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4"/>
      <c r="B29" s="58"/>
      <c r="C29" s="187"/>
      <c r="D29" s="187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4"/>
      <c r="B30" s="58"/>
      <c r="C30" s="187"/>
      <c r="D30" s="187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4"/>
      <c r="B31" s="58"/>
      <c r="C31" s="187"/>
      <c r="D31" s="187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4"/>
      <c r="B32" s="58"/>
      <c r="C32" s="187"/>
      <c r="D32" s="187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4"/>
      <c r="B33" s="58"/>
      <c r="C33" s="187"/>
      <c r="D33" s="187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4"/>
      <c r="B34" s="58"/>
      <c r="C34" s="187"/>
      <c r="D34" s="187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4"/>
      <c r="B35" s="58"/>
      <c r="C35" s="187"/>
      <c r="D35" s="187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4"/>
      <c r="B36" s="58"/>
      <c r="C36" s="187"/>
      <c r="D36" s="18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4"/>
      <c r="B37" s="58"/>
      <c r="C37" s="187"/>
      <c r="D37" s="187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4"/>
      <c r="B38" s="58"/>
      <c r="C38" s="187"/>
      <c r="D38" s="187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4"/>
      <c r="B39" s="58"/>
      <c r="C39" s="187"/>
      <c r="D39" s="187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4"/>
      <c r="B40" s="58"/>
      <c r="C40" s="187"/>
      <c r="D40" s="187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4"/>
      <c r="B41" s="58"/>
      <c r="C41" s="187"/>
      <c r="D41" s="187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4"/>
      <c r="B42" s="58"/>
      <c r="C42" s="187"/>
      <c r="D42" s="187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4"/>
      <c r="B43" s="58"/>
      <c r="C43" s="187"/>
      <c r="D43" s="187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4"/>
      <c r="B44" s="58"/>
      <c r="C44" s="187"/>
      <c r="D44" s="187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4"/>
      <c r="B45" s="58"/>
      <c r="C45" s="187"/>
      <c r="D45" s="187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4"/>
      <c r="B46" s="58"/>
      <c r="C46" s="187"/>
      <c r="D46" s="187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4"/>
      <c r="B47" s="58"/>
      <c r="C47" s="187"/>
      <c r="D47" s="187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4"/>
      <c r="B48" s="58"/>
      <c r="C48" s="187"/>
      <c r="D48" s="187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4"/>
      <c r="B49" s="58"/>
      <c r="C49" s="187"/>
      <c r="D49" s="187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4"/>
      <c r="B50" s="58"/>
      <c r="C50" s="187"/>
      <c r="D50" s="187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4"/>
      <c r="B51" s="58"/>
      <c r="C51" s="187"/>
      <c r="D51" s="187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4"/>
      <c r="B52" s="58"/>
      <c r="C52" s="187"/>
      <c r="D52" s="187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4"/>
      <c r="B53" s="58"/>
      <c r="C53" s="187"/>
      <c r="D53" s="187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4"/>
      <c r="B54" s="58"/>
      <c r="C54" s="187"/>
      <c r="D54" s="187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4"/>
      <c r="B55" s="58"/>
      <c r="C55" s="187"/>
      <c r="D55" s="187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4"/>
      <c r="B56" s="58"/>
      <c r="C56" s="187"/>
      <c r="D56" s="187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4"/>
      <c r="B57" s="58"/>
      <c r="C57" s="187"/>
      <c r="D57" s="187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4"/>
      <c r="B58" s="58"/>
      <c r="C58" s="187"/>
      <c r="D58" s="187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4"/>
      <c r="B59" s="58"/>
      <c r="C59" s="187"/>
      <c r="D59" s="187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4"/>
      <c r="B60" s="58"/>
      <c r="C60" s="187"/>
      <c r="D60" s="187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4"/>
      <c r="B61" s="58"/>
      <c r="C61" s="187"/>
      <c r="D61" s="187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4"/>
      <c r="B62" s="58"/>
      <c r="C62" s="187"/>
      <c r="D62" s="187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4"/>
      <c r="B63" s="58"/>
      <c r="C63" s="187"/>
      <c r="D63" s="187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4"/>
      <c r="B64" s="58"/>
      <c r="C64" s="187"/>
      <c r="D64" s="187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4"/>
      <c r="B65" s="58"/>
      <c r="C65" s="187"/>
      <c r="D65" s="187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4"/>
      <c r="B66" s="58"/>
      <c r="C66" s="187"/>
      <c r="D66" s="187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4"/>
      <c r="B67" s="58"/>
      <c r="C67" s="187"/>
      <c r="D67" s="187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4"/>
      <c r="B68" s="58"/>
      <c r="C68" s="187"/>
      <c r="D68" s="187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4"/>
      <c r="B69" s="58"/>
      <c r="C69" s="187"/>
      <c r="D69" s="187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4"/>
      <c r="B70" s="58"/>
      <c r="C70" s="187"/>
      <c r="D70" s="187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4"/>
      <c r="B71" s="58"/>
      <c r="C71" s="187"/>
      <c r="D71" s="187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4"/>
      <c r="B72" s="58"/>
      <c r="C72" s="187"/>
      <c r="D72" s="187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4"/>
      <c r="B73" s="58"/>
      <c r="C73" s="187"/>
      <c r="D73" s="187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4"/>
      <c r="B74" s="58"/>
      <c r="C74" s="187"/>
      <c r="D74" s="187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4"/>
      <c r="B75" s="58"/>
      <c r="C75" s="187"/>
      <c r="D75" s="187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4"/>
      <c r="B76" s="58"/>
      <c r="C76" s="187"/>
      <c r="D76" s="187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4"/>
      <c r="B77" s="58"/>
      <c r="C77" s="187"/>
      <c r="D77" s="187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4"/>
      <c r="B78" s="58"/>
      <c r="C78" s="187"/>
      <c r="D78" s="187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4"/>
      <c r="B79" s="58"/>
      <c r="C79" s="187"/>
      <c r="D79" s="187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4"/>
      <c r="B80" s="58"/>
      <c r="C80" s="187"/>
      <c r="D80" s="187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4"/>
      <c r="B81" s="58"/>
      <c r="C81" s="187"/>
      <c r="D81" s="187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4"/>
      <c r="B82" s="58"/>
      <c r="C82" s="187"/>
      <c r="D82" s="187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4"/>
      <c r="B83" s="58"/>
      <c r="C83" s="187"/>
      <c r="D83" s="187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4"/>
      <c r="B84" s="58"/>
      <c r="C84" s="187"/>
      <c r="D84" s="187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4"/>
      <c r="B85" s="58"/>
      <c r="C85" s="187"/>
      <c r="D85" s="187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4"/>
      <c r="B86" s="58"/>
      <c r="C86" s="187"/>
      <c r="D86" s="187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4"/>
      <c r="B87" s="58"/>
      <c r="C87" s="187"/>
      <c r="D87" s="187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4"/>
      <c r="B88" s="58"/>
      <c r="C88" s="187"/>
      <c r="D88" s="187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4"/>
      <c r="B89" s="58"/>
      <c r="C89" s="187"/>
      <c r="D89" s="187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4"/>
      <c r="B90" s="58"/>
      <c r="C90" s="187"/>
      <c r="D90" s="187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4"/>
      <c r="B91" s="58"/>
      <c r="C91" s="187"/>
      <c r="D91" s="187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4"/>
      <c r="B92" s="58"/>
      <c r="C92" s="187"/>
      <c r="D92" s="187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4"/>
      <c r="B93" s="58"/>
      <c r="C93" s="187"/>
      <c r="D93" s="187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4"/>
      <c r="B94" s="58"/>
      <c r="C94" s="187"/>
      <c r="D94" s="187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4"/>
      <c r="B95" s="58"/>
      <c r="C95" s="187"/>
      <c r="D95" s="187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4"/>
      <c r="B96" s="58"/>
      <c r="C96" s="187"/>
      <c r="D96" s="187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4"/>
      <c r="B97" s="58"/>
      <c r="C97" s="187"/>
      <c r="D97" s="187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4"/>
      <c r="B98" s="58"/>
      <c r="C98" s="187"/>
      <c r="D98" s="187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4"/>
      <c r="B99" s="58"/>
      <c r="C99" s="187"/>
      <c r="D99" s="187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4"/>
      <c r="B100" s="58"/>
      <c r="C100" s="187"/>
      <c r="D100" s="187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4"/>
      <c r="B101" s="58"/>
      <c r="C101" s="187"/>
      <c r="D101" s="187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4"/>
      <c r="B102" s="58"/>
      <c r="C102" s="187"/>
      <c r="D102" s="187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4"/>
      <c r="B103" s="58"/>
      <c r="C103" s="187"/>
      <c r="D103" s="187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4"/>
      <c r="B104" s="58"/>
      <c r="C104" s="187"/>
      <c r="D104" s="187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4"/>
      <c r="B105" s="58"/>
      <c r="C105" s="187"/>
      <c r="D105" s="187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4"/>
      <c r="B106" s="58"/>
      <c r="C106" s="187"/>
      <c r="D106" s="187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4"/>
      <c r="B107" s="58"/>
      <c r="C107" s="187"/>
      <c r="D107" s="187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4"/>
      <c r="B108" s="58"/>
      <c r="C108" s="187"/>
      <c r="D108" s="187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4"/>
      <c r="B109" s="58"/>
      <c r="C109" s="187"/>
      <c r="D109" s="187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4"/>
      <c r="B110" s="58"/>
      <c r="C110" s="187"/>
      <c r="D110" s="187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4"/>
      <c r="B111" s="58"/>
      <c r="C111" s="187"/>
      <c r="D111" s="187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4"/>
      <c r="B112" s="58"/>
      <c r="C112" s="187"/>
      <c r="D112" s="187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4"/>
      <c r="B113" s="58"/>
      <c r="C113" s="187"/>
      <c r="D113" s="187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4"/>
      <c r="B114" s="58"/>
      <c r="C114" s="187"/>
      <c r="D114" s="187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4"/>
      <c r="B115" s="58"/>
      <c r="C115" s="187"/>
      <c r="D115" s="187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4"/>
      <c r="B116" s="58"/>
      <c r="C116" s="187"/>
      <c r="D116" s="187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4"/>
      <c r="B117" s="58"/>
      <c r="C117" s="187"/>
      <c r="D117" s="187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4"/>
      <c r="B118" s="58"/>
      <c r="C118" s="187"/>
      <c r="D118" s="187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4"/>
      <c r="B119" s="58"/>
      <c r="C119" s="187"/>
      <c r="D119" s="187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4"/>
      <c r="B120" s="58"/>
      <c r="C120" s="187"/>
      <c r="D120" s="187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4"/>
      <c r="B121" s="58"/>
      <c r="C121" s="187"/>
      <c r="D121" s="187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4"/>
      <c r="B122" s="58"/>
      <c r="C122" s="187"/>
      <c r="D122" s="187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4"/>
      <c r="B123" s="58"/>
      <c r="C123" s="187"/>
      <c r="D123" s="187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4"/>
      <c r="B124" s="58"/>
      <c r="C124" s="187"/>
      <c r="D124" s="187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4"/>
      <c r="B125" s="58"/>
      <c r="C125" s="187"/>
      <c r="D125" s="187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4"/>
      <c r="B126" s="58"/>
      <c r="C126" s="187"/>
      <c r="D126" s="187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4"/>
      <c r="B127" s="58"/>
      <c r="C127" s="187"/>
      <c r="D127" s="187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4"/>
      <c r="B128" s="58"/>
      <c r="C128" s="187"/>
      <c r="D128" s="187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4"/>
      <c r="B129" s="58"/>
      <c r="C129" s="187"/>
      <c r="D129" s="187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4"/>
      <c r="B130" s="58"/>
      <c r="C130" s="187"/>
      <c r="D130" s="187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4"/>
      <c r="B131" s="58"/>
      <c r="C131" s="187"/>
      <c r="D131" s="187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4"/>
      <c r="B132" s="58"/>
      <c r="C132" s="187"/>
      <c r="D132" s="187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4"/>
      <c r="B133" s="58"/>
      <c r="C133" s="187"/>
      <c r="D133" s="187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4"/>
      <c r="B134" s="58"/>
      <c r="C134" s="187"/>
      <c r="D134" s="187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4"/>
      <c r="B135" s="58"/>
      <c r="C135" s="187"/>
      <c r="D135" s="187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4"/>
      <c r="B136" s="58"/>
      <c r="C136" s="187"/>
      <c r="D136" s="187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4"/>
      <c r="B137" s="58"/>
      <c r="C137" s="187"/>
      <c r="D137" s="187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4"/>
      <c r="B138" s="58"/>
      <c r="C138" s="187"/>
      <c r="D138" s="187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4"/>
      <c r="B139" s="58"/>
      <c r="C139" s="187"/>
      <c r="D139" s="187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4"/>
      <c r="B140" s="58"/>
      <c r="C140" s="187"/>
      <c r="D140" s="187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4"/>
      <c r="B141" s="58"/>
      <c r="C141" s="187"/>
      <c r="D141" s="187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4"/>
      <c r="B142" s="58"/>
      <c r="C142" s="187"/>
      <c r="D142" s="187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4"/>
      <c r="B143" s="58"/>
      <c r="C143" s="187"/>
      <c r="D143" s="187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4"/>
      <c r="B144" s="58"/>
      <c r="C144" s="187"/>
      <c r="D144" s="187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4"/>
      <c r="B145" s="58"/>
      <c r="C145" s="187"/>
      <c r="D145" s="187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4"/>
      <c r="B146" s="58"/>
      <c r="C146" s="187"/>
      <c r="D146" s="187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4"/>
      <c r="B147" s="58"/>
      <c r="C147" s="187"/>
      <c r="D147" s="187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4"/>
      <c r="B148" s="58"/>
      <c r="C148" s="187"/>
      <c r="D148" s="187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4"/>
      <c r="B149" s="58"/>
      <c r="C149" s="187"/>
      <c r="D149" s="187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4"/>
      <c r="B150" s="58"/>
      <c r="C150" s="187"/>
      <c r="D150" s="187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4"/>
      <c r="B151" s="58"/>
      <c r="C151" s="187"/>
      <c r="D151" s="187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4"/>
      <c r="B152" s="58"/>
      <c r="C152" s="187"/>
      <c r="D152" s="187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4"/>
      <c r="B153" s="58"/>
      <c r="C153" s="187"/>
      <c r="D153" s="187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4"/>
      <c r="B154" s="58"/>
      <c r="C154" s="187"/>
      <c r="D154" s="187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4"/>
      <c r="B155" s="58"/>
      <c r="C155" s="187"/>
      <c r="D155" s="187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4"/>
      <c r="B156" s="58"/>
      <c r="C156" s="187"/>
      <c r="D156" s="187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4"/>
      <c r="B157" s="58"/>
      <c r="C157" s="187"/>
      <c r="D157" s="187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4"/>
      <c r="B158" s="58"/>
      <c r="C158" s="187"/>
      <c r="D158" s="187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4"/>
      <c r="B159" s="58"/>
      <c r="C159" s="187"/>
      <c r="D159" s="187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4"/>
      <c r="B160" s="58"/>
      <c r="C160" s="187"/>
      <c r="D160" s="187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4"/>
      <c r="B161" s="58"/>
      <c r="C161" s="187"/>
      <c r="D161" s="187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4"/>
      <c r="B162" s="58"/>
      <c r="C162" s="187"/>
      <c r="D162" s="187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4"/>
      <c r="B163" s="58"/>
      <c r="C163" s="187"/>
      <c r="D163" s="187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4"/>
      <c r="B164" s="58"/>
      <c r="C164" s="187"/>
      <c r="D164" s="187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4"/>
      <c r="B165" s="58"/>
      <c r="C165" s="187"/>
      <c r="D165" s="187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4"/>
      <c r="B166" s="58"/>
      <c r="C166" s="187"/>
      <c r="D166" s="187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4"/>
      <c r="B167" s="58"/>
      <c r="C167" s="187"/>
      <c r="D167" s="187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4"/>
      <c r="B168" s="58"/>
      <c r="C168" s="187"/>
      <c r="D168" s="187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4"/>
      <c r="B169" s="58"/>
      <c r="C169" s="187"/>
      <c r="D169" s="187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4"/>
      <c r="B170" s="58"/>
      <c r="C170" s="187"/>
      <c r="D170" s="187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4"/>
      <c r="B171" s="58"/>
      <c r="C171" s="187"/>
      <c r="D171" s="187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4"/>
      <c r="B172" s="58"/>
      <c r="C172" s="187"/>
      <c r="D172" s="187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4"/>
      <c r="B173" s="58"/>
      <c r="C173" s="187"/>
      <c r="D173" s="187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4"/>
      <c r="B174" s="58"/>
      <c r="C174" s="187"/>
      <c r="D174" s="187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4"/>
      <c r="B175" s="58"/>
      <c r="C175" s="187"/>
      <c r="D175" s="187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4"/>
      <c r="B176" s="58"/>
      <c r="C176" s="187"/>
      <c r="D176" s="187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4"/>
      <c r="B177" s="58"/>
      <c r="C177" s="187"/>
      <c r="D177" s="187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4"/>
      <c r="B178" s="58"/>
      <c r="C178" s="187"/>
      <c r="D178" s="187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4"/>
      <c r="B179" s="58"/>
      <c r="C179" s="187"/>
      <c r="D179" s="187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4"/>
      <c r="B180" s="58"/>
      <c r="C180" s="187"/>
      <c r="D180" s="187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4"/>
      <c r="B181" s="58"/>
      <c r="C181" s="187"/>
      <c r="D181" s="187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4"/>
      <c r="B182" s="58"/>
      <c r="C182" s="187"/>
      <c r="D182" s="187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4"/>
      <c r="B183" s="58"/>
      <c r="C183" s="187"/>
      <c r="D183" s="187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4"/>
      <c r="B184" s="58"/>
      <c r="C184" s="187"/>
      <c r="D184" s="187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4"/>
      <c r="B185" s="58"/>
      <c r="C185" s="187"/>
      <c r="D185" s="187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4"/>
      <c r="B186" s="58"/>
      <c r="C186" s="187"/>
      <c r="D186" s="187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4"/>
      <c r="B187" s="58"/>
      <c r="C187" s="187"/>
      <c r="D187" s="187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4"/>
      <c r="B188" s="58"/>
      <c r="C188" s="187"/>
      <c r="D188" s="187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4"/>
      <c r="B189" s="58"/>
      <c r="C189" s="187"/>
      <c r="D189" s="187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4"/>
      <c r="B190" s="58"/>
      <c r="C190" s="187"/>
      <c r="D190" s="187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4"/>
      <c r="B191" s="58"/>
      <c r="C191" s="187"/>
      <c r="D191" s="187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4"/>
      <c r="B192" s="58"/>
      <c r="C192" s="187"/>
      <c r="D192" s="187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4"/>
      <c r="B193" s="58"/>
      <c r="C193" s="187"/>
      <c r="D193" s="187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4"/>
      <c r="B194" s="58"/>
      <c r="C194" s="187"/>
      <c r="D194" s="187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4"/>
      <c r="B195" s="58"/>
      <c r="C195" s="187"/>
      <c r="D195" s="187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4"/>
      <c r="B196" s="58"/>
      <c r="C196" s="187"/>
      <c r="D196" s="187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4"/>
      <c r="B197" s="58"/>
      <c r="C197" s="187"/>
      <c r="D197" s="187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4"/>
      <c r="B198" s="58"/>
      <c r="C198" s="187"/>
      <c r="D198" s="187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4"/>
      <c r="B199" s="58"/>
      <c r="C199" s="187"/>
      <c r="D199" s="187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4"/>
      <c r="B200" s="58"/>
      <c r="C200" s="187"/>
      <c r="D200" s="187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4"/>
      <c r="B201" s="58"/>
      <c r="C201" s="187"/>
      <c r="D201" s="187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4"/>
      <c r="B202" s="58"/>
      <c r="C202" s="187"/>
      <c r="D202" s="187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4"/>
      <c r="B203" s="58"/>
      <c r="C203" s="187"/>
      <c r="D203" s="187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4"/>
      <c r="B204" s="58"/>
      <c r="C204" s="187"/>
      <c r="D204" s="187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4"/>
      <c r="B205" s="58"/>
      <c r="C205" s="187"/>
      <c r="D205" s="187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4"/>
      <c r="B206" s="58"/>
      <c r="C206" s="187"/>
      <c r="D206" s="187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4"/>
      <c r="B207" s="58"/>
      <c r="C207" s="187"/>
      <c r="D207" s="187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4"/>
      <c r="B208" s="58"/>
      <c r="C208" s="187"/>
      <c r="D208" s="187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4"/>
      <c r="B209" s="58"/>
      <c r="C209" s="187"/>
      <c r="D209" s="187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4"/>
      <c r="B210" s="58"/>
      <c r="C210" s="187"/>
      <c r="D210" s="187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4"/>
      <c r="B211" s="58"/>
      <c r="C211" s="187"/>
      <c r="D211" s="187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4"/>
      <c r="B212" s="58"/>
      <c r="C212" s="187"/>
      <c r="D212" s="187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4"/>
      <c r="B213" s="58"/>
      <c r="C213" s="187"/>
      <c r="D213" s="187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4"/>
      <c r="B214" s="58"/>
      <c r="C214" s="187"/>
      <c r="D214" s="187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4"/>
      <c r="B215" s="58"/>
      <c r="C215" s="187"/>
      <c r="D215" s="187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4"/>
      <c r="B216" s="58"/>
      <c r="C216" s="187"/>
      <c r="D216" s="187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4"/>
      <c r="B217" s="58"/>
      <c r="C217" s="187"/>
      <c r="D217" s="187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4"/>
      <c r="B218" s="58"/>
      <c r="C218" s="187"/>
      <c r="D218" s="187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4"/>
      <c r="B219" s="58"/>
      <c r="C219" s="187"/>
      <c r="D219" s="187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4"/>
      <c r="B220" s="58"/>
      <c r="C220" s="187"/>
      <c r="D220" s="187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4"/>
      <c r="B221" s="58"/>
      <c r="C221" s="187"/>
      <c r="D221" s="187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4"/>
      <c r="B222" s="58"/>
      <c r="C222" s="187"/>
      <c r="D222" s="187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4"/>
      <c r="B223" s="58"/>
      <c r="C223" s="187"/>
      <c r="D223" s="187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4"/>
      <c r="B224" s="58"/>
      <c r="C224" s="187"/>
      <c r="D224" s="187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4"/>
      <c r="B225" s="58"/>
      <c r="C225" s="187"/>
      <c r="D225" s="187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4"/>
      <c r="B226" s="58"/>
      <c r="C226" s="187"/>
      <c r="D226" s="187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4"/>
      <c r="B227" s="58"/>
      <c r="C227" s="187"/>
      <c r="D227" s="187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4"/>
      <c r="B228" s="58"/>
      <c r="C228" s="187"/>
      <c r="D228" s="187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4"/>
      <c r="B229" s="58"/>
      <c r="C229" s="187"/>
      <c r="D229" s="187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4"/>
      <c r="B230" s="58"/>
      <c r="C230" s="187"/>
      <c r="D230" s="187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4"/>
      <c r="B231" s="58"/>
      <c r="C231" s="187"/>
      <c r="D231" s="187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4"/>
      <c r="B232" s="58"/>
      <c r="C232" s="187"/>
      <c r="D232" s="187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4"/>
      <c r="B233" s="58"/>
      <c r="C233" s="187"/>
      <c r="D233" s="187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4"/>
      <c r="B234" s="58"/>
      <c r="C234" s="187"/>
      <c r="D234" s="187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4"/>
      <c r="B235" s="58"/>
      <c r="C235" s="187"/>
      <c r="D235" s="187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4"/>
      <c r="B236" s="58"/>
      <c r="C236" s="187"/>
      <c r="D236" s="187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4"/>
      <c r="B237" s="58"/>
      <c r="C237" s="187"/>
      <c r="D237" s="187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4"/>
      <c r="B238" s="58"/>
      <c r="C238" s="187"/>
      <c r="D238" s="187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4"/>
      <c r="B239" s="58"/>
      <c r="C239" s="187"/>
      <c r="D239" s="187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4"/>
      <c r="B240" s="58"/>
      <c r="C240" s="187"/>
      <c r="D240" s="187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4"/>
      <c r="B241" s="58"/>
      <c r="C241" s="187"/>
      <c r="D241" s="187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4"/>
      <c r="B242" s="58"/>
      <c r="C242" s="187"/>
      <c r="D242" s="187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4"/>
      <c r="B243" s="58"/>
      <c r="C243" s="187"/>
      <c r="D243" s="187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4"/>
      <c r="B244" s="58"/>
      <c r="C244" s="187"/>
      <c r="D244" s="187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4"/>
      <c r="B245" s="58"/>
      <c r="C245" s="187"/>
      <c r="D245" s="187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4"/>
      <c r="B246" s="58"/>
      <c r="C246" s="187"/>
      <c r="D246" s="187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4"/>
      <c r="B247" s="58"/>
      <c r="C247" s="187"/>
      <c r="D247" s="187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4"/>
      <c r="B248" s="58"/>
      <c r="C248" s="187"/>
      <c r="D248" s="187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4"/>
      <c r="B249" s="58"/>
      <c r="C249" s="187"/>
      <c r="D249" s="187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4"/>
      <c r="B250" s="58"/>
      <c r="C250" s="187"/>
      <c r="D250" s="187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4"/>
      <c r="B251" s="58"/>
      <c r="C251" s="187"/>
      <c r="D251" s="187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4"/>
      <c r="B252" s="58"/>
      <c r="C252" s="187"/>
      <c r="D252" s="187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4"/>
      <c r="B253" s="58"/>
      <c r="C253" s="187"/>
      <c r="D253" s="187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4"/>
      <c r="B254" s="58"/>
      <c r="C254" s="187"/>
      <c r="D254" s="187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4"/>
      <c r="B255" s="58"/>
      <c r="C255" s="187"/>
      <c r="D255" s="187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4"/>
      <c r="B256" s="58"/>
      <c r="C256" s="187"/>
      <c r="D256" s="187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4"/>
      <c r="B257" s="58"/>
      <c r="C257" s="187"/>
      <c r="D257" s="187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4"/>
      <c r="B258" s="58"/>
      <c r="C258" s="187"/>
      <c r="D258" s="187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4"/>
      <c r="B259" s="58"/>
      <c r="C259" s="187"/>
      <c r="D259" s="187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4"/>
      <c r="B260" s="58"/>
      <c r="C260" s="187"/>
      <c r="D260" s="187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4"/>
      <c r="B261" s="58"/>
      <c r="C261" s="187"/>
      <c r="D261" s="187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4"/>
      <c r="B262" s="58"/>
      <c r="C262" s="187"/>
      <c r="D262" s="187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4"/>
      <c r="B263" s="58"/>
      <c r="C263" s="187"/>
      <c r="D263" s="187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4"/>
      <c r="B264" s="58"/>
      <c r="C264" s="187"/>
      <c r="D264" s="187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4"/>
      <c r="B265" s="58"/>
      <c r="C265" s="187"/>
      <c r="D265" s="187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4"/>
      <c r="B266" s="58"/>
      <c r="C266" s="187"/>
      <c r="D266" s="187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4"/>
      <c r="B267" s="58"/>
      <c r="C267" s="187"/>
      <c r="D267" s="187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4"/>
      <c r="B268" s="58"/>
      <c r="C268" s="187"/>
      <c r="D268" s="187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4"/>
      <c r="B269" s="58"/>
      <c r="C269" s="187"/>
      <c r="D269" s="187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4"/>
      <c r="B270" s="58"/>
      <c r="C270" s="187"/>
      <c r="D270" s="187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4"/>
      <c r="B271" s="58"/>
      <c r="C271" s="187"/>
      <c r="D271" s="187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4"/>
      <c r="B272" s="58"/>
      <c r="C272" s="187"/>
      <c r="D272" s="187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4"/>
      <c r="B273" s="58"/>
      <c r="C273" s="187"/>
      <c r="D273" s="187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4"/>
      <c r="B274" s="58"/>
      <c r="C274" s="187"/>
      <c r="D274" s="187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4"/>
      <c r="B275" s="58"/>
      <c r="C275" s="187"/>
      <c r="D275" s="187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4"/>
      <c r="B276" s="58"/>
      <c r="C276" s="187"/>
      <c r="D276" s="187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4"/>
      <c r="B277" s="58"/>
      <c r="C277" s="187"/>
      <c r="D277" s="187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4"/>
      <c r="B278" s="58"/>
      <c r="C278" s="187"/>
      <c r="D278" s="187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4"/>
      <c r="B279" s="58"/>
      <c r="C279" s="187"/>
      <c r="D279" s="187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4"/>
      <c r="B280" s="58"/>
      <c r="C280" s="187"/>
      <c r="D280" s="187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4"/>
      <c r="B281" s="58"/>
      <c r="C281" s="187"/>
      <c r="D281" s="187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4"/>
      <c r="B282" s="58"/>
      <c r="C282" s="187"/>
      <c r="D282" s="187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4"/>
      <c r="B283" s="58"/>
      <c r="C283" s="187"/>
      <c r="D283" s="187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4"/>
      <c r="B284" s="58"/>
      <c r="C284" s="187"/>
      <c r="D284" s="187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4"/>
      <c r="B285" s="58"/>
      <c r="C285" s="187"/>
      <c r="D285" s="187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4"/>
      <c r="B286" s="58"/>
      <c r="C286" s="187"/>
      <c r="D286" s="187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4"/>
      <c r="B287" s="58"/>
      <c r="C287" s="187"/>
      <c r="D287" s="187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4"/>
      <c r="B288" s="58"/>
      <c r="C288" s="187"/>
      <c r="D288" s="187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4"/>
      <c r="B289" s="58"/>
      <c r="C289" s="187"/>
      <c r="D289" s="187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4"/>
      <c r="B290" s="58"/>
      <c r="C290" s="187"/>
      <c r="D290" s="187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4"/>
      <c r="B291" s="58"/>
      <c r="C291" s="187"/>
      <c r="D291" s="187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4"/>
      <c r="B292" s="58"/>
      <c r="C292" s="187"/>
      <c r="D292" s="187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4"/>
      <c r="B293" s="58"/>
      <c r="C293" s="187"/>
      <c r="D293" s="187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4"/>
      <c r="B294" s="58"/>
      <c r="C294" s="187"/>
      <c r="D294" s="187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4"/>
      <c r="B295" s="58"/>
      <c r="C295" s="187"/>
      <c r="D295" s="187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4"/>
      <c r="B296" s="58"/>
      <c r="C296" s="187"/>
      <c r="D296" s="187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4"/>
      <c r="B297" s="58"/>
      <c r="C297" s="187"/>
      <c r="D297" s="187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4"/>
      <c r="B298" s="58"/>
      <c r="C298" s="187"/>
      <c r="D298" s="187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4"/>
      <c r="B299" s="58"/>
      <c r="C299" s="187"/>
      <c r="D299" s="187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4"/>
      <c r="B300" s="58"/>
      <c r="C300" s="187"/>
      <c r="D300" s="187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4"/>
      <c r="B301" s="58"/>
      <c r="C301" s="187"/>
      <c r="D301" s="187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4"/>
      <c r="B302" s="58"/>
      <c r="C302" s="187"/>
      <c r="D302" s="187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4"/>
      <c r="B303" s="58"/>
      <c r="C303" s="187"/>
      <c r="D303" s="187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4"/>
      <c r="B304" s="58"/>
      <c r="C304" s="187"/>
      <c r="D304" s="187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4"/>
      <c r="B305" s="58"/>
      <c r="C305" s="187"/>
      <c r="D305" s="187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4"/>
      <c r="B306" s="58"/>
      <c r="C306" s="187"/>
      <c r="D306" s="187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4"/>
      <c r="B307" s="58"/>
      <c r="C307" s="187"/>
      <c r="D307" s="187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4"/>
      <c r="B308" s="58"/>
      <c r="C308" s="187"/>
      <c r="D308" s="187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4"/>
      <c r="B309" s="58"/>
      <c r="C309" s="187"/>
      <c r="D309" s="187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4"/>
      <c r="B310" s="58"/>
      <c r="C310" s="187"/>
      <c r="D310" s="187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4"/>
      <c r="B311" s="58"/>
      <c r="C311" s="187"/>
      <c r="D311" s="187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4"/>
      <c r="B312" s="58"/>
      <c r="C312" s="187"/>
      <c r="D312" s="187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4"/>
      <c r="B313" s="58"/>
      <c r="C313" s="187"/>
      <c r="D313" s="187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4"/>
      <c r="B314" s="58"/>
      <c r="C314" s="187"/>
      <c r="D314" s="187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4"/>
      <c r="B315" s="58"/>
      <c r="C315" s="187"/>
      <c r="D315" s="187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4"/>
      <c r="B316" s="58"/>
      <c r="C316" s="187"/>
      <c r="D316" s="187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4"/>
      <c r="B317" s="58"/>
      <c r="C317" s="187"/>
      <c r="D317" s="187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4"/>
      <c r="B318" s="58"/>
      <c r="C318" s="187"/>
      <c r="D318" s="187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4"/>
      <c r="B319" s="58"/>
      <c r="C319" s="187"/>
      <c r="D319" s="187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4"/>
      <c r="B320" s="58"/>
      <c r="C320" s="187"/>
      <c r="D320" s="187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4"/>
      <c r="B321" s="58"/>
      <c r="C321" s="187"/>
      <c r="D321" s="187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4"/>
      <c r="B322" s="58"/>
      <c r="C322" s="187"/>
      <c r="D322" s="187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4"/>
      <c r="B323" s="58"/>
      <c r="C323" s="187"/>
      <c r="D323" s="187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4"/>
      <c r="B324" s="58"/>
      <c r="C324" s="187"/>
      <c r="D324" s="187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4"/>
      <c r="B325" s="58"/>
      <c r="C325" s="187"/>
      <c r="D325" s="187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4"/>
      <c r="B326" s="58"/>
      <c r="C326" s="187"/>
      <c r="D326" s="187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4"/>
      <c r="B327" s="58"/>
      <c r="C327" s="187"/>
      <c r="D327" s="187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4"/>
      <c r="B328" s="58"/>
      <c r="C328" s="187"/>
      <c r="D328" s="187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4"/>
      <c r="B329" s="58"/>
      <c r="C329" s="187"/>
      <c r="D329" s="187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4"/>
      <c r="B330" s="58"/>
      <c r="C330" s="187"/>
      <c r="D330" s="187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4"/>
      <c r="B331" s="58"/>
      <c r="C331" s="187"/>
      <c r="D331" s="187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4"/>
      <c r="B332" s="58"/>
      <c r="C332" s="187"/>
      <c r="D332" s="187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4"/>
      <c r="B333" s="58"/>
      <c r="C333" s="187"/>
      <c r="D333" s="187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4"/>
      <c r="B334" s="58"/>
      <c r="C334" s="187"/>
      <c r="D334" s="187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4"/>
      <c r="B335" s="58"/>
      <c r="C335" s="187"/>
      <c r="D335" s="187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4"/>
      <c r="B336" s="58"/>
      <c r="C336" s="187"/>
      <c r="D336" s="187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4"/>
      <c r="B337" s="58"/>
      <c r="C337" s="187"/>
      <c r="D337" s="187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4"/>
      <c r="B338" s="58"/>
      <c r="C338" s="187"/>
      <c r="D338" s="187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4"/>
      <c r="B339" s="58"/>
      <c r="C339" s="187"/>
      <c r="D339" s="187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4"/>
      <c r="B340" s="58"/>
      <c r="C340" s="187"/>
      <c r="D340" s="187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4"/>
      <c r="B341" s="58"/>
      <c r="C341" s="187"/>
      <c r="D341" s="187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4"/>
      <c r="B342" s="58"/>
      <c r="C342" s="187"/>
      <c r="D342" s="187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4"/>
      <c r="B343" s="58"/>
      <c r="C343" s="187"/>
      <c r="D343" s="187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4"/>
      <c r="B344" s="58"/>
      <c r="C344" s="187"/>
      <c r="D344" s="187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4"/>
      <c r="B345" s="58"/>
      <c r="C345" s="187"/>
      <c r="D345" s="187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4"/>
      <c r="B346" s="58"/>
      <c r="C346" s="187"/>
      <c r="D346" s="187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4"/>
      <c r="B347" s="58"/>
      <c r="C347" s="187"/>
      <c r="D347" s="187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4"/>
      <c r="B348" s="58"/>
      <c r="C348" s="187"/>
      <c r="D348" s="187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4"/>
      <c r="B349" s="58"/>
      <c r="C349" s="187"/>
      <c r="D349" s="187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4"/>
      <c r="B350" s="58"/>
      <c r="C350" s="187"/>
      <c r="D350" s="187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4"/>
      <c r="B351" s="58"/>
      <c r="C351" s="187"/>
      <c r="D351" s="187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4"/>
      <c r="B352" s="58"/>
      <c r="C352" s="187"/>
      <c r="D352" s="187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4"/>
      <c r="B353" s="58"/>
      <c r="C353" s="187"/>
      <c r="D353" s="187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4"/>
      <c r="B354" s="58"/>
      <c r="C354" s="187"/>
      <c r="D354" s="187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4"/>
      <c r="B355" s="58"/>
      <c r="C355" s="187"/>
      <c r="D355" s="187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4"/>
      <c r="B356" s="58"/>
      <c r="C356" s="187"/>
      <c r="D356" s="187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4"/>
      <c r="B357" s="58"/>
      <c r="C357" s="187"/>
      <c r="D357" s="187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4"/>
      <c r="B358" s="58"/>
      <c r="C358" s="187"/>
      <c r="D358" s="187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4"/>
      <c r="B359" s="58"/>
      <c r="C359" s="187"/>
      <c r="D359" s="187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4"/>
      <c r="B360" s="58"/>
      <c r="C360" s="187"/>
      <c r="D360" s="187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4"/>
      <c r="B361" s="58"/>
      <c r="C361" s="187"/>
      <c r="D361" s="187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4"/>
      <c r="B362" s="58"/>
      <c r="C362" s="187"/>
      <c r="D362" s="187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4"/>
      <c r="B363" s="58"/>
      <c r="C363" s="187"/>
      <c r="D363" s="187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4"/>
      <c r="B364" s="58"/>
      <c r="C364" s="187"/>
      <c r="D364" s="187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4"/>
      <c r="B365" s="58"/>
      <c r="C365" s="187"/>
      <c r="D365" s="187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4"/>
      <c r="B366" s="58"/>
      <c r="C366" s="187"/>
      <c r="D366" s="187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4"/>
      <c r="B367" s="58"/>
      <c r="C367" s="187"/>
      <c r="D367" s="187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4"/>
      <c r="B368" s="58"/>
      <c r="C368" s="187"/>
      <c r="D368" s="187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4"/>
      <c r="B369" s="58"/>
      <c r="C369" s="187"/>
      <c r="D369" s="187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4"/>
      <c r="B370" s="58"/>
      <c r="C370" s="187"/>
      <c r="D370" s="187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4"/>
      <c r="B371" s="58"/>
      <c r="C371" s="187"/>
      <c r="D371" s="187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4"/>
      <c r="B372" s="58"/>
      <c r="C372" s="187"/>
      <c r="D372" s="187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4"/>
      <c r="B373" s="58"/>
      <c r="C373" s="187"/>
      <c r="D373" s="187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4"/>
      <c r="B374" s="58"/>
      <c r="C374" s="187"/>
      <c r="D374" s="187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4"/>
      <c r="B375" s="58"/>
      <c r="C375" s="187"/>
      <c r="D375" s="187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4"/>
      <c r="B376" s="58"/>
      <c r="C376" s="187"/>
      <c r="D376" s="187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4"/>
      <c r="B377" s="58"/>
      <c r="C377" s="187"/>
      <c r="D377" s="187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4"/>
      <c r="B378" s="58"/>
      <c r="C378" s="187"/>
      <c r="D378" s="187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4"/>
      <c r="B379" s="58"/>
      <c r="C379" s="187"/>
      <c r="D379" s="187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4"/>
      <c r="B380" s="58"/>
      <c r="C380" s="187"/>
      <c r="D380" s="187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4"/>
      <c r="B381" s="58"/>
      <c r="C381" s="187"/>
      <c r="D381" s="187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4"/>
      <c r="B382" s="58"/>
      <c r="C382" s="187"/>
      <c r="D382" s="187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4"/>
      <c r="B383" s="58"/>
      <c r="C383" s="187"/>
      <c r="D383" s="187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4"/>
      <c r="B384" s="58"/>
      <c r="C384" s="187"/>
      <c r="D384" s="187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4"/>
      <c r="B385" s="58"/>
      <c r="C385" s="187"/>
      <c r="D385" s="187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4"/>
      <c r="B386" s="58"/>
      <c r="C386" s="187"/>
      <c r="D386" s="187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4"/>
      <c r="B387" s="58"/>
      <c r="C387" s="187"/>
      <c r="D387" s="187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4"/>
      <c r="B388" s="58"/>
      <c r="C388" s="187"/>
      <c r="D388" s="187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4"/>
      <c r="B389" s="58"/>
      <c r="C389" s="187"/>
      <c r="D389" s="187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4"/>
      <c r="B390" s="58"/>
      <c r="C390" s="187"/>
      <c r="D390" s="187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4"/>
      <c r="B391" s="58"/>
      <c r="C391" s="187"/>
      <c r="D391" s="187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4"/>
      <c r="B392" s="58"/>
      <c r="C392" s="187"/>
      <c r="D392" s="187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4"/>
      <c r="B393" s="58"/>
      <c r="C393" s="187"/>
      <c r="D393" s="187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4"/>
      <c r="B394" s="58"/>
      <c r="C394" s="187"/>
      <c r="D394" s="187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4"/>
      <c r="B395" s="58"/>
      <c r="C395" s="187"/>
      <c r="D395" s="187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4"/>
      <c r="B396" s="58"/>
      <c r="C396" s="187"/>
      <c r="D396" s="187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4"/>
      <c r="B397" s="58"/>
      <c r="C397" s="187"/>
      <c r="D397" s="187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4"/>
      <c r="B398" s="58"/>
      <c r="C398" s="187"/>
      <c r="D398" s="187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4"/>
      <c r="B399" s="58"/>
      <c r="C399" s="187"/>
      <c r="D399" s="187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4"/>
      <c r="B400" s="58"/>
      <c r="C400" s="187"/>
      <c r="D400" s="187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4"/>
      <c r="B401" s="58"/>
      <c r="C401" s="187"/>
      <c r="D401" s="187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4"/>
      <c r="B402" s="58"/>
      <c r="C402" s="187"/>
      <c r="D402" s="187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4"/>
      <c r="B403" s="58"/>
      <c r="C403" s="187"/>
      <c r="D403" s="187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4"/>
      <c r="B404" s="58"/>
      <c r="C404" s="187"/>
      <c r="D404" s="187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4"/>
      <c r="B405" s="58"/>
      <c r="C405" s="187"/>
      <c r="D405" s="187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4"/>
      <c r="B406" s="58"/>
      <c r="C406" s="187"/>
      <c r="D406" s="187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4"/>
      <c r="B407" s="58"/>
      <c r="C407" s="187"/>
      <c r="D407" s="187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4"/>
      <c r="B408" s="58"/>
      <c r="C408" s="187"/>
      <c r="D408" s="187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4"/>
      <c r="B409" s="58"/>
      <c r="C409" s="187"/>
      <c r="D409" s="187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4"/>
      <c r="B410" s="58"/>
      <c r="C410" s="187"/>
      <c r="D410" s="187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4"/>
      <c r="B411" s="58"/>
      <c r="C411" s="187"/>
      <c r="D411" s="187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4"/>
      <c r="B412" s="58"/>
      <c r="C412" s="187"/>
      <c r="D412" s="187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4"/>
      <c r="B413" s="58"/>
      <c r="C413" s="187"/>
      <c r="D413" s="187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4"/>
      <c r="B414" s="58"/>
      <c r="C414" s="187"/>
      <c r="D414" s="187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4"/>
      <c r="B415" s="58"/>
      <c r="C415" s="187"/>
      <c r="D415" s="187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4"/>
      <c r="B416" s="58"/>
      <c r="C416" s="187"/>
      <c r="D416" s="187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4"/>
      <c r="B417" s="58"/>
      <c r="C417" s="187"/>
      <c r="D417" s="187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4"/>
      <c r="B418" s="58"/>
      <c r="C418" s="187"/>
      <c r="D418" s="187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4"/>
      <c r="B419" s="58"/>
      <c r="C419" s="187"/>
      <c r="D419" s="187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4"/>
      <c r="B420" s="58"/>
      <c r="C420" s="187"/>
      <c r="D420" s="187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4"/>
      <c r="B421" s="58"/>
      <c r="C421" s="187"/>
      <c r="D421" s="187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4"/>
      <c r="B422" s="58"/>
      <c r="C422" s="187"/>
      <c r="D422" s="187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4"/>
      <c r="B423" s="58"/>
      <c r="C423" s="187"/>
      <c r="D423" s="187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4"/>
      <c r="B424" s="58"/>
      <c r="C424" s="187"/>
      <c r="D424" s="187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4"/>
      <c r="B425" s="58"/>
      <c r="C425" s="187"/>
      <c r="D425" s="187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4"/>
      <c r="B426" s="58"/>
      <c r="C426" s="187"/>
      <c r="D426" s="187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4"/>
      <c r="B427" s="58"/>
      <c r="C427" s="187"/>
      <c r="D427" s="187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4"/>
      <c r="B428" s="58"/>
      <c r="C428" s="187"/>
      <c r="D428" s="187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4"/>
      <c r="B429" s="58"/>
      <c r="C429" s="187"/>
      <c r="D429" s="187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4"/>
      <c r="B430" s="58"/>
      <c r="C430" s="187"/>
      <c r="D430" s="187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4"/>
      <c r="B431" s="58"/>
      <c r="C431" s="187"/>
      <c r="D431" s="187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4"/>
      <c r="B432" s="58"/>
      <c r="C432" s="187"/>
      <c r="D432" s="187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4"/>
      <c r="B433" s="58"/>
      <c r="C433" s="187"/>
      <c r="D433" s="187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4"/>
      <c r="B434" s="58"/>
      <c r="C434" s="187"/>
      <c r="D434" s="187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4"/>
      <c r="B435" s="58"/>
      <c r="C435" s="187"/>
      <c r="D435" s="187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4"/>
      <c r="B436" s="58"/>
      <c r="C436" s="187"/>
      <c r="D436" s="187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4"/>
      <c r="B437" s="58"/>
      <c r="C437" s="187"/>
      <c r="D437" s="187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4"/>
      <c r="B438" s="58"/>
      <c r="C438" s="187"/>
      <c r="D438" s="187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4"/>
      <c r="B439" s="58"/>
      <c r="C439" s="187"/>
      <c r="D439" s="187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4"/>
      <c r="B440" s="58"/>
      <c r="C440" s="187"/>
      <c r="D440" s="187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4"/>
      <c r="B441" s="58"/>
      <c r="C441" s="187"/>
      <c r="D441" s="187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4"/>
      <c r="B442" s="58"/>
      <c r="C442" s="187"/>
      <c r="D442" s="187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4"/>
      <c r="B443" s="58"/>
      <c r="C443" s="187"/>
      <c r="D443" s="187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4"/>
      <c r="B444" s="58"/>
      <c r="C444" s="187"/>
      <c r="D444" s="187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4"/>
      <c r="B445" s="58"/>
      <c r="C445" s="187"/>
      <c r="D445" s="187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4"/>
      <c r="B446" s="58"/>
      <c r="C446" s="187"/>
      <c r="D446" s="187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4"/>
      <c r="B447" s="58"/>
      <c r="C447" s="187"/>
      <c r="D447" s="187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4"/>
      <c r="B448" s="58"/>
      <c r="C448" s="187"/>
      <c r="D448" s="187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4"/>
      <c r="B449" s="58"/>
      <c r="C449" s="187"/>
      <c r="D449" s="187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4"/>
      <c r="B450" s="58"/>
      <c r="C450" s="187"/>
      <c r="D450" s="187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4"/>
      <c r="B451" s="58"/>
      <c r="C451" s="187"/>
      <c r="D451" s="187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4"/>
      <c r="B452" s="58"/>
      <c r="C452" s="187"/>
      <c r="D452" s="187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4"/>
      <c r="B453" s="58"/>
      <c r="C453" s="187"/>
      <c r="D453" s="187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4"/>
      <c r="B454" s="58"/>
      <c r="C454" s="187"/>
      <c r="D454" s="187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4"/>
      <c r="B455" s="58"/>
      <c r="C455" s="187"/>
      <c r="D455" s="187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4"/>
      <c r="B456" s="58"/>
      <c r="C456" s="187"/>
      <c r="D456" s="187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4"/>
      <c r="B457" s="58"/>
      <c r="C457" s="187"/>
      <c r="D457" s="187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4"/>
      <c r="B458" s="58"/>
      <c r="C458" s="187"/>
      <c r="D458" s="187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4"/>
      <c r="B459" s="58"/>
      <c r="C459" s="187"/>
      <c r="D459" s="187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4"/>
      <c r="B460" s="58"/>
      <c r="C460" s="187"/>
      <c r="D460" s="187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4"/>
      <c r="B461" s="58"/>
      <c r="C461" s="187"/>
      <c r="D461" s="187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4"/>
      <c r="B462" s="58"/>
      <c r="C462" s="187"/>
      <c r="D462" s="187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4"/>
      <c r="B463" s="58"/>
      <c r="C463" s="187"/>
      <c r="D463" s="187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4"/>
      <c r="B464" s="58"/>
      <c r="C464" s="187"/>
      <c r="D464" s="187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4"/>
      <c r="B465" s="58"/>
      <c r="C465" s="187"/>
      <c r="D465" s="187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4"/>
      <c r="B466" s="58"/>
      <c r="C466" s="187"/>
      <c r="D466" s="187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4"/>
      <c r="B467" s="58"/>
      <c r="C467" s="187"/>
      <c r="D467" s="187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4"/>
      <c r="B468" s="58"/>
      <c r="C468" s="187"/>
      <c r="D468" s="187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4"/>
      <c r="B469" s="58"/>
      <c r="C469" s="187"/>
      <c r="D469" s="187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4"/>
      <c r="B470" s="58"/>
      <c r="C470" s="187"/>
      <c r="D470" s="187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4"/>
      <c r="B471" s="58"/>
      <c r="C471" s="187"/>
      <c r="D471" s="187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4"/>
      <c r="B472" s="58"/>
      <c r="C472" s="187"/>
      <c r="D472" s="187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4"/>
      <c r="B473" s="58"/>
      <c r="C473" s="187"/>
      <c r="D473" s="187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4"/>
      <c r="B474" s="58"/>
      <c r="C474" s="187"/>
      <c r="D474" s="187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4"/>
      <c r="B475" s="58"/>
      <c r="C475" s="187"/>
      <c r="D475" s="187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4"/>
      <c r="B476" s="58"/>
      <c r="C476" s="187"/>
      <c r="D476" s="187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4"/>
      <c r="B477" s="58"/>
      <c r="C477" s="187"/>
      <c r="D477" s="187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4"/>
      <c r="B478" s="58"/>
      <c r="C478" s="187"/>
      <c r="D478" s="187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4"/>
      <c r="B479" s="58"/>
      <c r="C479" s="187"/>
      <c r="D479" s="187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4"/>
      <c r="B480" s="58"/>
      <c r="C480" s="187"/>
      <c r="D480" s="187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4"/>
      <c r="B481" s="58"/>
      <c r="C481" s="187"/>
      <c r="D481" s="187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4"/>
      <c r="B482" s="58"/>
      <c r="C482" s="187"/>
      <c r="D482" s="187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4"/>
      <c r="B483" s="58"/>
      <c r="C483" s="187"/>
      <c r="D483" s="187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4"/>
      <c r="B484" s="58"/>
      <c r="C484" s="187"/>
      <c r="D484" s="187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4"/>
      <c r="B485" s="58"/>
      <c r="C485" s="187"/>
      <c r="D485" s="187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4"/>
      <c r="B486" s="58"/>
      <c r="C486" s="187"/>
      <c r="D486" s="187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4"/>
      <c r="B487" s="58"/>
      <c r="C487" s="187"/>
      <c r="D487" s="187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4"/>
      <c r="B488" s="58"/>
      <c r="C488" s="187"/>
      <c r="D488" s="187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4"/>
      <c r="B489" s="58"/>
      <c r="C489" s="187"/>
      <c r="D489" s="187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4"/>
      <c r="B490" s="58"/>
      <c r="C490" s="187"/>
      <c r="D490" s="187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4"/>
      <c r="B491" s="58"/>
      <c r="C491" s="187"/>
      <c r="D491" s="187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4"/>
      <c r="B492" s="58"/>
      <c r="C492" s="187"/>
      <c r="D492" s="187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4"/>
      <c r="B493" s="58"/>
      <c r="C493" s="187"/>
      <c r="D493" s="187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4"/>
      <c r="B494" s="58"/>
      <c r="C494" s="187"/>
      <c r="D494" s="187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4"/>
      <c r="B495" s="58"/>
      <c r="C495" s="187"/>
      <c r="D495" s="187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4"/>
      <c r="B496" s="58"/>
      <c r="C496" s="187"/>
      <c r="D496" s="187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4"/>
      <c r="B497" s="58"/>
      <c r="C497" s="187"/>
      <c r="D497" s="187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4"/>
      <c r="B498" s="58"/>
      <c r="C498" s="187"/>
      <c r="D498" s="187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4"/>
      <c r="B499" s="58"/>
      <c r="C499" s="187"/>
      <c r="D499" s="187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4"/>
      <c r="B500" s="58"/>
      <c r="C500" s="187"/>
      <c r="D500" s="187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4"/>
      <c r="B501" s="58"/>
      <c r="C501" s="187"/>
      <c r="D501" s="187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4"/>
      <c r="B502" s="58"/>
      <c r="C502" s="187"/>
      <c r="D502" s="187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4"/>
      <c r="B503" s="58"/>
      <c r="C503" s="187"/>
      <c r="D503" s="187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4"/>
      <c r="B504" s="58"/>
      <c r="C504" s="187"/>
      <c r="D504" s="187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4"/>
      <c r="B505" s="58"/>
      <c r="C505" s="187"/>
      <c r="D505" s="187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4"/>
      <c r="B506" s="58"/>
      <c r="C506" s="187"/>
      <c r="D506" s="187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4"/>
      <c r="B507" s="58"/>
      <c r="C507" s="187"/>
      <c r="D507" s="187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4"/>
      <c r="B508" s="58"/>
      <c r="C508" s="187"/>
      <c r="D508" s="187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4"/>
      <c r="B509" s="58"/>
      <c r="C509" s="187"/>
      <c r="D509" s="187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4"/>
      <c r="B510" s="58"/>
      <c r="C510" s="187"/>
      <c r="D510" s="187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4"/>
      <c r="B511" s="58"/>
      <c r="C511" s="187"/>
      <c r="D511" s="187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4"/>
      <c r="B512" s="58"/>
      <c r="C512" s="187"/>
      <c r="D512" s="187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4"/>
      <c r="B513" s="58"/>
      <c r="C513" s="187"/>
      <c r="D513" s="187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4"/>
      <c r="B514" s="58"/>
      <c r="C514" s="187"/>
      <c r="D514" s="187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4"/>
      <c r="B515" s="58"/>
      <c r="C515" s="187"/>
      <c r="D515" s="187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4"/>
      <c r="B516" s="58"/>
      <c r="C516" s="187"/>
      <c r="D516" s="187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4"/>
      <c r="B517" s="58"/>
      <c r="C517" s="187"/>
      <c r="D517" s="187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4"/>
      <c r="B518" s="58"/>
      <c r="C518" s="187"/>
      <c r="D518" s="187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4"/>
      <c r="B519" s="58"/>
      <c r="C519" s="187"/>
      <c r="D519" s="187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4"/>
      <c r="B520" s="58"/>
      <c r="C520" s="187"/>
      <c r="D520" s="187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4"/>
      <c r="B521" s="58"/>
      <c r="C521" s="187"/>
      <c r="D521" s="187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4"/>
      <c r="B522" s="58"/>
      <c r="C522" s="187"/>
      <c r="D522" s="187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4"/>
      <c r="B523" s="58"/>
      <c r="C523" s="187"/>
      <c r="D523" s="187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4"/>
      <c r="B524" s="58"/>
      <c r="C524" s="187"/>
      <c r="D524" s="187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4"/>
      <c r="B525" s="58"/>
      <c r="C525" s="187"/>
      <c r="D525" s="187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4"/>
      <c r="B526" s="58"/>
      <c r="C526" s="187"/>
      <c r="D526" s="187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4"/>
      <c r="B527" s="58"/>
      <c r="C527" s="187"/>
      <c r="D527" s="187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4"/>
      <c r="B528" s="58"/>
      <c r="C528" s="187"/>
      <c r="D528" s="187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4"/>
      <c r="B529" s="58"/>
      <c r="C529" s="187"/>
      <c r="D529" s="187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4"/>
      <c r="B530" s="58"/>
      <c r="C530" s="187"/>
      <c r="D530" s="187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4"/>
      <c r="B531" s="58"/>
      <c r="C531" s="187"/>
      <c r="D531" s="187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4"/>
      <c r="B532" s="58"/>
      <c r="C532" s="187"/>
      <c r="D532" s="187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4"/>
      <c r="B533" s="58"/>
      <c r="C533" s="187"/>
      <c r="D533" s="187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4"/>
      <c r="B534" s="58"/>
      <c r="C534" s="187"/>
      <c r="D534" s="187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4"/>
      <c r="B535" s="58"/>
      <c r="C535" s="187"/>
      <c r="D535" s="187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4"/>
      <c r="B536" s="58"/>
      <c r="C536" s="187"/>
      <c r="D536" s="187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4"/>
      <c r="B537" s="58"/>
      <c r="C537" s="187"/>
      <c r="D537" s="187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4"/>
      <c r="B538" s="58"/>
      <c r="C538" s="187"/>
      <c r="D538" s="187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4"/>
      <c r="B539" s="58"/>
      <c r="C539" s="187"/>
      <c r="D539" s="187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4"/>
      <c r="B540" s="58"/>
      <c r="C540" s="187"/>
      <c r="D540" s="187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4"/>
      <c r="B541" s="58"/>
      <c r="C541" s="187"/>
      <c r="D541" s="187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4"/>
      <c r="B542" s="58"/>
      <c r="C542" s="187"/>
      <c r="D542" s="187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4"/>
      <c r="B543" s="58"/>
      <c r="C543" s="187"/>
      <c r="D543" s="187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4"/>
      <c r="B544" s="58"/>
      <c r="C544" s="187"/>
      <c r="D544" s="187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4"/>
      <c r="B545" s="58"/>
      <c r="C545" s="187"/>
      <c r="D545" s="187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4"/>
      <c r="B546" s="58"/>
      <c r="C546" s="187"/>
      <c r="D546" s="187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4"/>
      <c r="B547" s="58"/>
      <c r="C547" s="187"/>
      <c r="D547" s="187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4"/>
      <c r="B548" s="58"/>
      <c r="C548" s="187"/>
      <c r="D548" s="187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4"/>
      <c r="B549" s="58"/>
      <c r="C549" s="187"/>
      <c r="D549" s="187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4"/>
      <c r="B550" s="58"/>
      <c r="C550" s="187"/>
      <c r="D550" s="187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4"/>
      <c r="B551" s="58"/>
      <c r="C551" s="187"/>
      <c r="D551" s="187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4"/>
      <c r="B552" s="58"/>
      <c r="C552" s="187"/>
      <c r="D552" s="187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4"/>
      <c r="B553" s="58"/>
      <c r="C553" s="187"/>
      <c r="D553" s="187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4"/>
      <c r="B554" s="58"/>
      <c r="C554" s="187"/>
      <c r="D554" s="187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4"/>
      <c r="B555" s="58"/>
      <c r="C555" s="187"/>
      <c r="D555" s="187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4"/>
      <c r="B556" s="58"/>
      <c r="C556" s="187"/>
      <c r="D556" s="187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4"/>
      <c r="B557" s="58"/>
      <c r="C557" s="187"/>
      <c r="D557" s="187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4"/>
      <c r="B558" s="58"/>
      <c r="C558" s="187"/>
      <c r="D558" s="187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4"/>
      <c r="B559" s="58"/>
      <c r="C559" s="187"/>
      <c r="D559" s="187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4"/>
      <c r="B560" s="58"/>
      <c r="C560" s="187"/>
      <c r="D560" s="187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4"/>
      <c r="B561" s="58"/>
      <c r="C561" s="187"/>
      <c r="D561" s="187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4"/>
      <c r="B562" s="58"/>
      <c r="C562" s="187"/>
      <c r="D562" s="187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4"/>
      <c r="B563" s="58"/>
      <c r="C563" s="187"/>
      <c r="D563" s="187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4"/>
      <c r="B564" s="58"/>
      <c r="C564" s="187"/>
      <c r="D564" s="187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4"/>
      <c r="B565" s="58"/>
      <c r="C565" s="187"/>
      <c r="D565" s="187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4"/>
      <c r="B566" s="58"/>
      <c r="C566" s="187"/>
      <c r="D566" s="187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4"/>
      <c r="B567" s="58"/>
      <c r="C567" s="187"/>
      <c r="D567" s="187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4"/>
      <c r="B568" s="58"/>
      <c r="C568" s="187"/>
      <c r="D568" s="187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4"/>
      <c r="B569" s="58"/>
      <c r="C569" s="187"/>
      <c r="D569" s="187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4"/>
      <c r="B570" s="58"/>
      <c r="C570" s="187"/>
      <c r="D570" s="187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4"/>
      <c r="B571" s="58"/>
      <c r="C571" s="187"/>
      <c r="D571" s="187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4"/>
      <c r="B572" s="58"/>
      <c r="C572" s="187"/>
      <c r="D572" s="187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4"/>
      <c r="B573" s="58"/>
      <c r="C573" s="187"/>
      <c r="D573" s="187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4"/>
      <c r="B574" s="58"/>
      <c r="C574" s="187"/>
      <c r="D574" s="187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4"/>
      <c r="B575" s="58"/>
      <c r="C575" s="187"/>
      <c r="D575" s="187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4"/>
      <c r="B576" s="58"/>
      <c r="C576" s="187"/>
      <c r="D576" s="187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4"/>
      <c r="B577" s="58"/>
      <c r="C577" s="187"/>
      <c r="D577" s="187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4"/>
      <c r="B578" s="58"/>
      <c r="C578" s="187"/>
      <c r="D578" s="187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4"/>
      <c r="B579" s="58"/>
      <c r="C579" s="187"/>
      <c r="D579" s="187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4"/>
      <c r="B580" s="58"/>
      <c r="C580" s="187"/>
      <c r="D580" s="187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4"/>
      <c r="B581" s="58"/>
      <c r="C581" s="187"/>
      <c r="D581" s="187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4"/>
      <c r="B582" s="58"/>
      <c r="C582" s="187"/>
      <c r="D582" s="187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4"/>
      <c r="B583" s="58"/>
      <c r="C583" s="187"/>
      <c r="D583" s="187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4"/>
      <c r="B584" s="58"/>
      <c r="C584" s="187"/>
      <c r="D584" s="187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4"/>
      <c r="B585" s="58"/>
      <c r="C585" s="187"/>
      <c r="D585" s="187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4"/>
      <c r="B586" s="58"/>
      <c r="C586" s="187"/>
      <c r="D586" s="187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4"/>
      <c r="B587" s="58"/>
      <c r="C587" s="187"/>
      <c r="D587" s="187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4"/>
      <c r="B588" s="58"/>
      <c r="C588" s="187"/>
      <c r="D588" s="187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4"/>
      <c r="B589" s="58"/>
      <c r="C589" s="187"/>
      <c r="D589" s="187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4"/>
      <c r="B590" s="58"/>
      <c r="C590" s="187"/>
      <c r="D590" s="187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4"/>
      <c r="B591" s="58"/>
      <c r="C591" s="187"/>
      <c r="D591" s="187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4"/>
      <c r="B592" s="58"/>
      <c r="C592" s="187"/>
      <c r="D592" s="187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4"/>
      <c r="B593" s="58"/>
      <c r="C593" s="187"/>
      <c r="D593" s="187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4"/>
      <c r="B594" s="58"/>
      <c r="C594" s="187"/>
      <c r="D594" s="187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4"/>
      <c r="B595" s="58"/>
      <c r="C595" s="187"/>
      <c r="D595" s="187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4"/>
      <c r="B596" s="58"/>
      <c r="C596" s="187"/>
      <c r="D596" s="187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4"/>
      <c r="B597" s="58"/>
      <c r="C597" s="187"/>
      <c r="D597" s="187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4"/>
      <c r="B598" s="58"/>
      <c r="C598" s="187"/>
      <c r="D598" s="187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4"/>
      <c r="B599" s="58"/>
      <c r="C599" s="187"/>
      <c r="D599" s="187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4"/>
      <c r="B600" s="58"/>
      <c r="C600" s="187"/>
      <c r="D600" s="187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4"/>
      <c r="B601" s="58"/>
      <c r="C601" s="187"/>
      <c r="D601" s="187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4"/>
      <c r="B602" s="58"/>
      <c r="C602" s="187"/>
      <c r="D602" s="187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4"/>
      <c r="B603" s="58"/>
      <c r="C603" s="187"/>
      <c r="D603" s="187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4"/>
      <c r="B604" s="58"/>
      <c r="C604" s="187"/>
      <c r="D604" s="187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4"/>
      <c r="B605" s="58"/>
      <c r="C605" s="187"/>
      <c r="D605" s="187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4"/>
      <c r="B606" s="58"/>
      <c r="C606" s="187"/>
      <c r="D606" s="187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4"/>
      <c r="B607" s="58"/>
      <c r="C607" s="187"/>
      <c r="D607" s="187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4"/>
      <c r="B608" s="58"/>
      <c r="C608" s="187"/>
      <c r="D608" s="187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4"/>
      <c r="B609" s="58"/>
      <c r="C609" s="187"/>
      <c r="D609" s="187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4"/>
      <c r="B610" s="58"/>
      <c r="C610" s="187"/>
      <c r="D610" s="187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4"/>
      <c r="B611" s="58"/>
      <c r="C611" s="187"/>
      <c r="D611" s="187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4"/>
      <c r="B612" s="58"/>
      <c r="C612" s="187"/>
      <c r="D612" s="187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4"/>
      <c r="B613" s="58"/>
      <c r="C613" s="187"/>
      <c r="D613" s="187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4"/>
      <c r="B614" s="58"/>
      <c r="C614" s="187"/>
      <c r="D614" s="187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4"/>
      <c r="B615" s="58"/>
      <c r="C615" s="187"/>
      <c r="D615" s="187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4"/>
      <c r="B616" s="58"/>
      <c r="C616" s="187"/>
      <c r="D616" s="187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4"/>
      <c r="B617" s="58"/>
      <c r="C617" s="187"/>
      <c r="D617" s="187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4"/>
      <c r="B618" s="58"/>
      <c r="C618" s="187"/>
      <c r="D618" s="187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4"/>
      <c r="B619" s="58"/>
      <c r="C619" s="187"/>
      <c r="D619" s="187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4"/>
      <c r="B620" s="58"/>
      <c r="C620" s="187"/>
      <c r="D620" s="187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4"/>
      <c r="B621" s="58"/>
      <c r="C621" s="187"/>
      <c r="D621" s="187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4"/>
      <c r="B622" s="58"/>
      <c r="C622" s="187"/>
      <c r="D622" s="187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4"/>
      <c r="B623" s="58"/>
      <c r="C623" s="187"/>
      <c r="D623" s="187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4"/>
      <c r="B624" s="58"/>
      <c r="C624" s="187"/>
      <c r="D624" s="187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4"/>
      <c r="B625" s="58"/>
      <c r="C625" s="187"/>
      <c r="D625" s="187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4"/>
      <c r="B626" s="58"/>
      <c r="C626" s="187"/>
      <c r="D626" s="187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4"/>
      <c r="B627" s="58"/>
      <c r="C627" s="187"/>
      <c r="D627" s="187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4"/>
      <c r="B628" s="58"/>
      <c r="C628" s="187"/>
      <c r="D628" s="187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4"/>
      <c r="B629" s="58"/>
      <c r="C629" s="187"/>
      <c r="D629" s="187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4"/>
      <c r="B630" s="58"/>
      <c r="C630" s="187"/>
      <c r="D630" s="187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4"/>
      <c r="B631" s="58"/>
      <c r="C631" s="187"/>
      <c r="D631" s="187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4"/>
      <c r="B632" s="58"/>
      <c r="C632" s="187"/>
      <c r="D632" s="187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4"/>
      <c r="B633" s="58"/>
      <c r="C633" s="187"/>
      <c r="D633" s="187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4"/>
      <c r="B634" s="58"/>
      <c r="C634" s="187"/>
      <c r="D634" s="187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4"/>
      <c r="B635" s="58"/>
      <c r="C635" s="187"/>
      <c r="D635" s="187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4"/>
      <c r="B636" s="58"/>
      <c r="C636" s="187"/>
      <c r="D636" s="187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4"/>
      <c r="B637" s="58"/>
      <c r="C637" s="187"/>
      <c r="D637" s="187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4"/>
      <c r="B638" s="58"/>
      <c r="C638" s="187"/>
      <c r="D638" s="187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4"/>
      <c r="B639" s="58"/>
      <c r="C639" s="187"/>
      <c r="D639" s="187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4"/>
      <c r="B640" s="58"/>
      <c r="C640" s="187"/>
      <c r="D640" s="187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4"/>
      <c r="B641" s="58"/>
      <c r="C641" s="187"/>
      <c r="D641" s="187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4"/>
      <c r="B642" s="58"/>
      <c r="C642" s="187"/>
      <c r="D642" s="187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4"/>
      <c r="B643" s="58"/>
      <c r="C643" s="187"/>
      <c r="D643" s="187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4"/>
      <c r="B644" s="58"/>
      <c r="C644" s="187"/>
      <c r="D644" s="187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4"/>
      <c r="B645" s="58"/>
      <c r="C645" s="187"/>
      <c r="D645" s="187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4"/>
      <c r="B646" s="58"/>
      <c r="C646" s="187"/>
      <c r="D646" s="187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4"/>
      <c r="B647" s="58"/>
      <c r="C647" s="187"/>
      <c r="D647" s="187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4"/>
      <c r="B648" s="58"/>
      <c r="C648" s="187"/>
      <c r="D648" s="187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4"/>
      <c r="B649" s="58"/>
      <c r="C649" s="187"/>
      <c r="D649" s="187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4"/>
      <c r="B650" s="58"/>
      <c r="C650" s="187"/>
      <c r="D650" s="187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4"/>
      <c r="B651" s="58"/>
      <c r="C651" s="187"/>
      <c r="D651" s="187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4"/>
      <c r="B652" s="58"/>
      <c r="C652" s="187"/>
      <c r="D652" s="187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4"/>
      <c r="B653" s="58"/>
      <c r="C653" s="187"/>
      <c r="D653" s="187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4"/>
      <c r="B654" s="58"/>
      <c r="C654" s="187"/>
      <c r="D654" s="187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4"/>
      <c r="B655" s="58"/>
      <c r="C655" s="187"/>
      <c r="D655" s="187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4"/>
      <c r="B656" s="58"/>
      <c r="C656" s="187"/>
      <c r="D656" s="187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4"/>
      <c r="B657" s="58"/>
      <c r="C657" s="187"/>
      <c r="D657" s="187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4"/>
      <c r="B658" s="58"/>
      <c r="C658" s="187"/>
      <c r="D658" s="187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4"/>
      <c r="B659" s="58"/>
      <c r="C659" s="187"/>
      <c r="D659" s="187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4"/>
      <c r="B660" s="58"/>
      <c r="C660" s="187"/>
      <c r="D660" s="187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4"/>
      <c r="B661" s="58"/>
      <c r="C661" s="187"/>
      <c r="D661" s="187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4"/>
      <c r="B662" s="58"/>
      <c r="C662" s="187"/>
      <c r="D662" s="187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4"/>
      <c r="B663" s="58"/>
      <c r="C663" s="187"/>
      <c r="D663" s="187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4"/>
      <c r="B664" s="58"/>
      <c r="C664" s="187"/>
      <c r="D664" s="187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4"/>
      <c r="B665" s="58"/>
      <c r="C665" s="187"/>
      <c r="D665" s="187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4"/>
      <c r="B666" s="58"/>
      <c r="C666" s="187"/>
      <c r="D666" s="187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4"/>
      <c r="B667" s="58"/>
      <c r="C667" s="187"/>
      <c r="D667" s="187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4"/>
      <c r="B668" s="58"/>
      <c r="C668" s="187"/>
      <c r="D668" s="187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4"/>
      <c r="B669" s="58"/>
      <c r="C669" s="187"/>
      <c r="D669" s="187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4"/>
      <c r="B670" s="58"/>
      <c r="C670" s="187"/>
      <c r="D670" s="187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4"/>
      <c r="B671" s="58"/>
      <c r="C671" s="187"/>
      <c r="D671" s="187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4"/>
      <c r="B672" s="58"/>
      <c r="C672" s="187"/>
      <c r="D672" s="187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4"/>
      <c r="B673" s="58"/>
      <c r="C673" s="187"/>
      <c r="D673" s="187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4"/>
      <c r="B674" s="58"/>
      <c r="C674" s="187"/>
      <c r="D674" s="187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4"/>
      <c r="B675" s="58"/>
      <c r="C675" s="187"/>
      <c r="D675" s="187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4"/>
      <c r="B676" s="58"/>
      <c r="C676" s="187"/>
      <c r="D676" s="187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4"/>
      <c r="B677" s="58"/>
      <c r="C677" s="187"/>
      <c r="D677" s="187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4"/>
      <c r="B678" s="58"/>
      <c r="C678" s="187"/>
      <c r="D678" s="187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4"/>
      <c r="B679" s="58"/>
      <c r="C679" s="187"/>
      <c r="D679" s="187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4"/>
      <c r="B680" s="58"/>
      <c r="C680" s="187"/>
      <c r="D680" s="187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4"/>
      <c r="B681" s="58"/>
      <c r="C681" s="187"/>
      <c r="D681" s="187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4"/>
      <c r="B682" s="58"/>
      <c r="C682" s="187"/>
      <c r="D682" s="187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4"/>
      <c r="B683" s="58"/>
      <c r="C683" s="187"/>
      <c r="D683" s="187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4"/>
      <c r="B684" s="58"/>
      <c r="C684" s="187"/>
      <c r="D684" s="187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4"/>
      <c r="B685" s="58"/>
      <c r="C685" s="187"/>
      <c r="D685" s="187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4"/>
      <c r="B686" s="58"/>
      <c r="C686" s="187"/>
      <c r="D686" s="187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4"/>
      <c r="B687" s="58"/>
      <c r="C687" s="187"/>
      <c r="D687" s="187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4"/>
      <c r="B688" s="58"/>
      <c r="C688" s="187"/>
      <c r="D688" s="187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4"/>
      <c r="B689" s="58"/>
      <c r="C689" s="187"/>
      <c r="D689" s="187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4"/>
      <c r="B690" s="58"/>
      <c r="C690" s="187"/>
      <c r="D690" s="187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4"/>
      <c r="B691" s="58"/>
      <c r="C691" s="187"/>
      <c r="D691" s="187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4"/>
      <c r="B692" s="58"/>
      <c r="C692" s="187"/>
      <c r="D692" s="187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4"/>
      <c r="B693" s="58"/>
      <c r="C693" s="187"/>
      <c r="D693" s="187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4"/>
      <c r="B694" s="58"/>
      <c r="C694" s="187"/>
      <c r="D694" s="187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4"/>
      <c r="B695" s="58"/>
      <c r="C695" s="187"/>
      <c r="D695" s="187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4"/>
      <c r="B696" s="58"/>
      <c r="C696" s="187"/>
      <c r="D696" s="187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4"/>
      <c r="B697" s="58"/>
      <c r="C697" s="187"/>
      <c r="D697" s="187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4"/>
      <c r="B698" s="58"/>
      <c r="C698" s="187"/>
      <c r="D698" s="187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4"/>
      <c r="B699" s="58"/>
      <c r="C699" s="187"/>
      <c r="D699" s="187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4"/>
      <c r="B700" s="58"/>
      <c r="C700" s="187"/>
      <c r="D700" s="187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4"/>
      <c r="B701" s="58"/>
      <c r="C701" s="187"/>
      <c r="D701" s="187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4"/>
      <c r="B702" s="58"/>
      <c r="C702" s="187"/>
      <c r="D702" s="187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4"/>
      <c r="B703" s="58"/>
      <c r="C703" s="187"/>
      <c r="D703" s="187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4"/>
      <c r="B704" s="58"/>
      <c r="C704" s="187"/>
      <c r="D704" s="187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4"/>
      <c r="B705" s="58"/>
      <c r="C705" s="187"/>
      <c r="D705" s="187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4"/>
      <c r="B706" s="58"/>
      <c r="C706" s="187"/>
      <c r="D706" s="187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4"/>
      <c r="B707" s="58"/>
      <c r="C707" s="187"/>
      <c r="D707" s="187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4"/>
      <c r="B708" s="58"/>
      <c r="C708" s="187"/>
      <c r="D708" s="187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4"/>
      <c r="B709" s="58"/>
      <c r="C709" s="187"/>
      <c r="D709" s="187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4"/>
      <c r="B710" s="58"/>
      <c r="C710" s="187"/>
      <c r="D710" s="187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4"/>
      <c r="B711" s="58"/>
      <c r="C711" s="187"/>
      <c r="D711" s="187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4"/>
      <c r="B712" s="58"/>
      <c r="C712" s="187"/>
      <c r="D712" s="187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4"/>
      <c r="B713" s="58"/>
      <c r="C713" s="187"/>
      <c r="D713" s="187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4"/>
      <c r="B714" s="58"/>
      <c r="C714" s="187"/>
      <c r="D714" s="187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4"/>
      <c r="B715" s="58"/>
      <c r="C715" s="187"/>
      <c r="D715" s="187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4"/>
      <c r="B716" s="58"/>
      <c r="C716" s="187"/>
      <c r="D716" s="187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4"/>
      <c r="B717" s="58"/>
      <c r="C717" s="187"/>
      <c r="D717" s="187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4"/>
      <c r="B718" s="58"/>
      <c r="C718" s="187"/>
      <c r="D718" s="187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4"/>
      <c r="B719" s="58"/>
      <c r="C719" s="187"/>
      <c r="D719" s="187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4"/>
      <c r="B720" s="58"/>
      <c r="C720" s="187"/>
      <c r="D720" s="187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4"/>
      <c r="B721" s="58"/>
      <c r="C721" s="187"/>
      <c r="D721" s="187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4"/>
      <c r="B722" s="58"/>
      <c r="C722" s="187"/>
      <c r="D722" s="187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4"/>
      <c r="B723" s="58"/>
      <c r="C723" s="187"/>
      <c r="D723" s="187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4"/>
      <c r="B724" s="58"/>
      <c r="C724" s="187"/>
      <c r="D724" s="187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4"/>
      <c r="B725" s="58"/>
      <c r="C725" s="187"/>
      <c r="D725" s="187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4"/>
      <c r="B726" s="58"/>
      <c r="C726" s="187"/>
      <c r="D726" s="187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4"/>
      <c r="B727" s="58"/>
      <c r="C727" s="187"/>
      <c r="D727" s="187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4"/>
      <c r="B728" s="58"/>
      <c r="C728" s="187"/>
      <c r="D728" s="187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4"/>
      <c r="B729" s="58"/>
      <c r="C729" s="187"/>
      <c r="D729" s="187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4"/>
      <c r="B730" s="58"/>
      <c r="C730" s="187"/>
      <c r="D730" s="187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4"/>
      <c r="B731" s="58"/>
      <c r="C731" s="187"/>
      <c r="D731" s="187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4"/>
      <c r="B732" s="58"/>
      <c r="C732" s="187"/>
      <c r="D732" s="187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4"/>
      <c r="B733" s="58"/>
      <c r="C733" s="187"/>
      <c r="D733" s="187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4"/>
      <c r="B734" s="58"/>
      <c r="C734" s="187"/>
      <c r="D734" s="187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4"/>
      <c r="B735" s="58"/>
      <c r="C735" s="187"/>
      <c r="D735" s="187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4"/>
      <c r="B736" s="58"/>
      <c r="C736" s="187"/>
      <c r="D736" s="187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4"/>
      <c r="B737" s="58"/>
      <c r="C737" s="187"/>
      <c r="D737" s="187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4"/>
      <c r="B738" s="58"/>
      <c r="C738" s="187"/>
      <c r="D738" s="187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4"/>
      <c r="B739" s="58"/>
      <c r="C739" s="187"/>
      <c r="D739" s="187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4"/>
      <c r="B740" s="58"/>
      <c r="C740" s="187"/>
      <c r="D740" s="187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4"/>
      <c r="B741" s="58"/>
      <c r="C741" s="187"/>
      <c r="D741" s="187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4"/>
      <c r="B742" s="58"/>
      <c r="C742" s="187"/>
      <c r="D742" s="187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4"/>
      <c r="B743" s="58"/>
      <c r="C743" s="187"/>
      <c r="D743" s="187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4"/>
      <c r="B744" s="58"/>
      <c r="C744" s="187"/>
      <c r="D744" s="187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4"/>
      <c r="B745" s="58"/>
      <c r="C745" s="187"/>
      <c r="D745" s="187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4"/>
      <c r="B746" s="58"/>
      <c r="C746" s="187"/>
      <c r="D746" s="187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4"/>
      <c r="B747" s="58"/>
      <c r="C747" s="187"/>
      <c r="D747" s="187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4"/>
      <c r="B748" s="58"/>
      <c r="C748" s="187"/>
      <c r="D748" s="187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4"/>
      <c r="B749" s="58"/>
      <c r="C749" s="187"/>
      <c r="D749" s="187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4"/>
      <c r="B750" s="58"/>
      <c r="C750" s="187"/>
      <c r="D750" s="187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4"/>
      <c r="B751" s="58"/>
      <c r="C751" s="187"/>
      <c r="D751" s="187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4"/>
      <c r="B752" s="58"/>
      <c r="C752" s="187"/>
      <c r="D752" s="187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4"/>
      <c r="B753" s="58"/>
      <c r="C753" s="187"/>
      <c r="D753" s="187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4"/>
      <c r="B754" s="58"/>
      <c r="C754" s="187"/>
      <c r="D754" s="187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4"/>
      <c r="B755" s="58"/>
      <c r="C755" s="187"/>
      <c r="D755" s="187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4"/>
      <c r="B756" s="58"/>
      <c r="C756" s="187"/>
      <c r="D756" s="187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4"/>
      <c r="B757" s="58"/>
      <c r="C757" s="187"/>
      <c r="D757" s="187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4"/>
      <c r="B758" s="58"/>
      <c r="C758" s="187"/>
      <c r="D758" s="187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4"/>
      <c r="B759" s="58"/>
      <c r="C759" s="187"/>
      <c r="D759" s="187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4"/>
      <c r="B760" s="58"/>
      <c r="C760" s="187"/>
      <c r="D760" s="187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4"/>
      <c r="B761" s="58"/>
      <c r="C761" s="187"/>
      <c r="D761" s="187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4"/>
      <c r="B762" s="58"/>
      <c r="C762" s="187"/>
      <c r="D762" s="187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4"/>
      <c r="B763" s="58"/>
      <c r="C763" s="187"/>
      <c r="D763" s="187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4"/>
      <c r="B764" s="58"/>
      <c r="C764" s="187"/>
      <c r="D764" s="187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4"/>
      <c r="B765" s="58"/>
      <c r="C765" s="187"/>
      <c r="D765" s="187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4"/>
      <c r="B766" s="58"/>
      <c r="C766" s="187"/>
      <c r="D766" s="187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4"/>
      <c r="B767" s="58"/>
      <c r="C767" s="187"/>
      <c r="D767" s="187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4"/>
      <c r="B768" s="58"/>
      <c r="C768" s="187"/>
      <c r="D768" s="187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4"/>
      <c r="B769" s="58"/>
      <c r="C769" s="187"/>
      <c r="D769" s="187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4"/>
      <c r="B770" s="58"/>
      <c r="C770" s="187"/>
      <c r="D770" s="187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4"/>
      <c r="B771" s="58"/>
      <c r="C771" s="187"/>
      <c r="D771" s="187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4"/>
      <c r="B772" s="58"/>
      <c r="C772" s="187"/>
      <c r="D772" s="187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4"/>
      <c r="B773" s="58"/>
      <c r="C773" s="187"/>
      <c r="D773" s="187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4"/>
      <c r="B774" s="58"/>
      <c r="C774" s="187"/>
      <c r="D774" s="187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4"/>
      <c r="B775" s="58"/>
      <c r="C775" s="187"/>
      <c r="D775" s="187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4"/>
      <c r="B776" s="58"/>
      <c r="C776" s="187"/>
      <c r="D776" s="187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4"/>
      <c r="B777" s="58"/>
      <c r="C777" s="187"/>
      <c r="D777" s="187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4"/>
      <c r="B778" s="58"/>
      <c r="C778" s="187"/>
      <c r="D778" s="187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4"/>
      <c r="B779" s="58"/>
      <c r="C779" s="187"/>
      <c r="D779" s="187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4"/>
      <c r="B780" s="58"/>
      <c r="C780" s="187"/>
      <c r="D780" s="187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4"/>
      <c r="B781" s="58"/>
      <c r="C781" s="187"/>
      <c r="D781" s="187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4"/>
      <c r="B782" s="58"/>
      <c r="C782" s="187"/>
      <c r="D782" s="187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4"/>
      <c r="B783" s="58"/>
      <c r="C783" s="187"/>
      <c r="D783" s="187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4"/>
      <c r="B784" s="58"/>
      <c r="C784" s="187"/>
      <c r="D784" s="187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4"/>
      <c r="B785" s="58"/>
      <c r="C785" s="187"/>
      <c r="D785" s="187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4"/>
      <c r="B786" s="58"/>
      <c r="C786" s="187"/>
      <c r="D786" s="187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4"/>
      <c r="B787" s="58"/>
      <c r="C787" s="187"/>
      <c r="D787" s="187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4"/>
      <c r="B788" s="58"/>
      <c r="C788" s="187"/>
      <c r="D788" s="187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4"/>
      <c r="B789" s="58"/>
      <c r="C789" s="187"/>
      <c r="D789" s="187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4"/>
      <c r="B790" s="58"/>
      <c r="C790" s="187"/>
      <c r="D790" s="187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4"/>
      <c r="B791" s="58"/>
      <c r="C791" s="187"/>
      <c r="D791" s="187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4"/>
      <c r="B792" s="58"/>
      <c r="C792" s="187"/>
      <c r="D792" s="187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4"/>
      <c r="B793" s="58"/>
      <c r="C793" s="187"/>
      <c r="D793" s="187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4"/>
      <c r="B794" s="58"/>
      <c r="C794" s="187"/>
      <c r="D794" s="187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4"/>
      <c r="B795" s="58"/>
      <c r="C795" s="187"/>
      <c r="D795" s="187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4"/>
      <c r="B796" s="58"/>
      <c r="C796" s="187"/>
      <c r="D796" s="187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4"/>
      <c r="B797" s="58"/>
      <c r="C797" s="187"/>
      <c r="D797" s="187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4"/>
      <c r="B798" s="58"/>
      <c r="C798" s="187"/>
      <c r="D798" s="187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4"/>
      <c r="B799" s="58"/>
      <c r="C799" s="187"/>
      <c r="D799" s="187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4"/>
      <c r="B800" s="58"/>
      <c r="C800" s="187"/>
      <c r="D800" s="187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4"/>
      <c r="B801" s="58"/>
      <c r="C801" s="187"/>
      <c r="D801" s="187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4"/>
      <c r="B802" s="58"/>
      <c r="C802" s="187"/>
      <c r="D802" s="187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4"/>
      <c r="B803" s="58"/>
      <c r="C803" s="187"/>
      <c r="D803" s="187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4"/>
      <c r="B804" s="58"/>
      <c r="C804" s="187"/>
      <c r="D804" s="187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4"/>
      <c r="B805" s="58"/>
      <c r="C805" s="187"/>
      <c r="D805" s="187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4"/>
      <c r="B806" s="58"/>
      <c r="C806" s="187"/>
      <c r="D806" s="187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4"/>
      <c r="B807" s="58"/>
      <c r="C807" s="187"/>
      <c r="D807" s="187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4"/>
      <c r="B808" s="58"/>
      <c r="C808" s="187"/>
      <c r="D808" s="187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4"/>
      <c r="B809" s="58"/>
      <c r="C809" s="187"/>
      <c r="D809" s="187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4"/>
      <c r="B810" s="58"/>
      <c r="C810" s="187"/>
      <c r="D810" s="187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4"/>
      <c r="B811" s="58"/>
      <c r="C811" s="187"/>
      <c r="D811" s="187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4"/>
      <c r="B812" s="58"/>
      <c r="C812" s="187"/>
      <c r="D812" s="187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4"/>
      <c r="B813" s="58"/>
      <c r="C813" s="187"/>
      <c r="D813" s="187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4"/>
      <c r="B814" s="58"/>
      <c r="C814" s="187"/>
      <c r="D814" s="187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4"/>
      <c r="B815" s="58"/>
      <c r="C815" s="187"/>
      <c r="D815" s="187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4"/>
      <c r="B816" s="58"/>
      <c r="C816" s="187"/>
      <c r="D816" s="187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4"/>
      <c r="B817" s="58"/>
      <c r="C817" s="187"/>
      <c r="D817" s="187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4"/>
      <c r="B818" s="58"/>
      <c r="C818" s="187"/>
      <c r="D818" s="187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4"/>
      <c r="B819" s="58"/>
      <c r="C819" s="187"/>
      <c r="D819" s="187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4"/>
      <c r="B820" s="58"/>
      <c r="C820" s="187"/>
      <c r="D820" s="187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4"/>
      <c r="B821" s="58"/>
      <c r="C821" s="187"/>
      <c r="D821" s="187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4"/>
      <c r="B822" s="58"/>
      <c r="C822" s="187"/>
      <c r="D822" s="187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4"/>
      <c r="B823" s="58"/>
      <c r="C823" s="187"/>
      <c r="D823" s="187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4"/>
      <c r="B824" s="58"/>
      <c r="C824" s="187"/>
      <c r="D824" s="187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4"/>
      <c r="B825" s="58"/>
      <c r="C825" s="187"/>
      <c r="D825" s="187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4"/>
      <c r="B826" s="58"/>
      <c r="C826" s="187"/>
      <c r="D826" s="187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4"/>
      <c r="B827" s="58"/>
      <c r="C827" s="187"/>
      <c r="D827" s="187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4"/>
      <c r="B828" s="58"/>
      <c r="C828" s="187"/>
      <c r="D828" s="187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4"/>
      <c r="B829" s="58"/>
      <c r="C829" s="187"/>
      <c r="D829" s="187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4"/>
      <c r="B830" s="58"/>
      <c r="C830" s="187"/>
      <c r="D830" s="187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4"/>
      <c r="B831" s="58"/>
      <c r="C831" s="187"/>
      <c r="D831" s="187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4"/>
      <c r="B832" s="58"/>
      <c r="C832" s="187"/>
      <c r="D832" s="187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4"/>
      <c r="B833" s="58"/>
      <c r="C833" s="187"/>
      <c r="D833" s="187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4"/>
      <c r="B834" s="58"/>
      <c r="C834" s="187"/>
      <c r="D834" s="187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4"/>
      <c r="B835" s="58"/>
      <c r="C835" s="187"/>
      <c r="D835" s="187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4"/>
      <c r="B836" s="58"/>
      <c r="C836" s="187"/>
      <c r="D836" s="187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4"/>
      <c r="B837" s="58"/>
      <c r="C837" s="187"/>
      <c r="D837" s="187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4"/>
      <c r="B838" s="58"/>
      <c r="C838" s="187"/>
      <c r="D838" s="187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4"/>
      <c r="B839" s="58"/>
      <c r="C839" s="187"/>
      <c r="D839" s="187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4"/>
      <c r="B840" s="58"/>
      <c r="C840" s="187"/>
      <c r="D840" s="187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4"/>
      <c r="B841" s="58"/>
      <c r="C841" s="187"/>
      <c r="D841" s="187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4"/>
      <c r="B842" s="58"/>
      <c r="C842" s="187"/>
      <c r="D842" s="187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4"/>
      <c r="B843" s="58"/>
      <c r="C843" s="187"/>
      <c r="D843" s="187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4"/>
      <c r="B844" s="58"/>
      <c r="C844" s="187"/>
      <c r="D844" s="187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4"/>
      <c r="B845" s="58"/>
      <c r="C845" s="187"/>
      <c r="D845" s="187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4"/>
      <c r="B846" s="58"/>
      <c r="C846" s="187"/>
      <c r="D846" s="187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4"/>
      <c r="B847" s="58"/>
      <c r="C847" s="187"/>
      <c r="D847" s="187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4"/>
      <c r="B848" s="58"/>
      <c r="C848" s="187"/>
      <c r="D848" s="187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4"/>
      <c r="B849" s="58"/>
      <c r="C849" s="187"/>
      <c r="D849" s="187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4"/>
      <c r="B850" s="58"/>
      <c r="C850" s="187"/>
      <c r="D850" s="187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4"/>
      <c r="B851" s="58"/>
      <c r="C851" s="187"/>
      <c r="D851" s="187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4"/>
      <c r="B852" s="58"/>
      <c r="C852" s="187"/>
      <c r="D852" s="187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4"/>
      <c r="B853" s="58"/>
      <c r="C853" s="187"/>
      <c r="D853" s="187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4"/>
      <c r="B854" s="58"/>
      <c r="C854" s="187"/>
      <c r="D854" s="187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4"/>
      <c r="B855" s="58"/>
      <c r="C855" s="187"/>
      <c r="D855" s="187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4"/>
      <c r="B856" s="58"/>
      <c r="C856" s="187"/>
      <c r="D856" s="187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4"/>
      <c r="B857" s="58"/>
      <c r="C857" s="187"/>
      <c r="D857" s="187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4"/>
      <c r="B858" s="58"/>
      <c r="C858" s="187"/>
      <c r="D858" s="187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4"/>
      <c r="B859" s="58"/>
      <c r="C859" s="187"/>
      <c r="D859" s="187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4"/>
      <c r="B860" s="58"/>
      <c r="C860" s="187"/>
      <c r="D860" s="187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4"/>
      <c r="B861" s="58"/>
      <c r="C861" s="187"/>
      <c r="D861" s="187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4"/>
      <c r="B862" s="58"/>
      <c r="C862" s="187"/>
      <c r="D862" s="187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4"/>
      <c r="B863" s="58"/>
      <c r="C863" s="187"/>
      <c r="D863" s="187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4"/>
      <c r="B864" s="58"/>
      <c r="C864" s="187"/>
      <c r="D864" s="187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4"/>
      <c r="B865" s="58"/>
      <c r="C865" s="187"/>
      <c r="D865" s="187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4"/>
      <c r="B866" s="58"/>
      <c r="C866" s="187"/>
      <c r="D866" s="187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4"/>
      <c r="B867" s="58"/>
      <c r="C867" s="187"/>
      <c r="D867" s="187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4"/>
      <c r="B868" s="58"/>
      <c r="C868" s="187"/>
      <c r="D868" s="187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4"/>
      <c r="B869" s="58"/>
      <c r="C869" s="187"/>
      <c r="D869" s="187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4"/>
      <c r="B870" s="58"/>
      <c r="C870" s="187"/>
      <c r="D870" s="187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4"/>
      <c r="B871" s="58"/>
      <c r="C871" s="187"/>
      <c r="D871" s="187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4"/>
      <c r="B872" s="58"/>
      <c r="C872" s="187"/>
      <c r="D872" s="187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4"/>
      <c r="B873" s="58"/>
      <c r="C873" s="187"/>
      <c r="D873" s="187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4"/>
      <c r="B874" s="58"/>
      <c r="C874" s="187"/>
      <c r="D874" s="187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4"/>
      <c r="B875" s="58"/>
      <c r="C875" s="187"/>
      <c r="D875" s="187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4"/>
      <c r="B876" s="58"/>
      <c r="C876" s="187"/>
      <c r="D876" s="187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4"/>
      <c r="B877" s="58"/>
      <c r="C877" s="187"/>
      <c r="D877" s="187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4"/>
      <c r="B878" s="58"/>
      <c r="C878" s="187"/>
      <c r="D878" s="187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4"/>
      <c r="B879" s="58"/>
      <c r="C879" s="187"/>
      <c r="D879" s="187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4"/>
      <c r="B880" s="58"/>
      <c r="C880" s="187"/>
      <c r="D880" s="187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4"/>
      <c r="B881" s="58"/>
      <c r="C881" s="187"/>
      <c r="D881" s="187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4"/>
      <c r="B882" s="58"/>
      <c r="C882" s="187"/>
      <c r="D882" s="187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4"/>
      <c r="B883" s="58"/>
      <c r="C883" s="187"/>
      <c r="D883" s="187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4"/>
      <c r="B884" s="58"/>
      <c r="C884" s="187"/>
      <c r="D884" s="187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4"/>
      <c r="B885" s="58"/>
      <c r="C885" s="187"/>
      <c r="D885" s="187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4"/>
      <c r="B886" s="58"/>
      <c r="C886" s="187"/>
      <c r="D886" s="187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4"/>
      <c r="B887" s="58"/>
      <c r="C887" s="187"/>
      <c r="D887" s="187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4"/>
      <c r="B888" s="58"/>
      <c r="C888" s="187"/>
      <c r="D888" s="187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4"/>
      <c r="B889" s="58"/>
      <c r="C889" s="187"/>
      <c r="D889" s="187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4"/>
      <c r="B890" s="58"/>
      <c r="C890" s="187"/>
      <c r="D890" s="187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4"/>
      <c r="B891" s="58"/>
      <c r="C891" s="187"/>
      <c r="D891" s="187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4"/>
      <c r="B892" s="58"/>
      <c r="C892" s="187"/>
      <c r="D892" s="187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4"/>
      <c r="B893" s="58"/>
      <c r="C893" s="187"/>
      <c r="D893" s="187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4"/>
      <c r="B894" s="58"/>
      <c r="C894" s="187"/>
      <c r="D894" s="187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4"/>
      <c r="B895" s="58"/>
      <c r="C895" s="187"/>
      <c r="D895" s="187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4"/>
      <c r="B896" s="58"/>
      <c r="C896" s="187"/>
      <c r="D896" s="187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4"/>
      <c r="B897" s="58"/>
      <c r="C897" s="187"/>
      <c r="D897" s="187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4"/>
      <c r="B898" s="58"/>
      <c r="C898" s="187"/>
      <c r="D898" s="187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4"/>
      <c r="B899" s="58"/>
      <c r="C899" s="187"/>
      <c r="D899" s="187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4"/>
      <c r="B900" s="58"/>
      <c r="C900" s="187"/>
      <c r="D900" s="187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4"/>
      <c r="B901" s="58"/>
      <c r="C901" s="187"/>
      <c r="D901" s="187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4"/>
      <c r="B902" s="58"/>
      <c r="C902" s="187"/>
      <c r="D902" s="187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4"/>
      <c r="B903" s="58"/>
      <c r="C903" s="187"/>
      <c r="D903" s="187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4"/>
      <c r="B904" s="58"/>
      <c r="C904" s="187"/>
      <c r="D904" s="187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4"/>
      <c r="B905" s="58"/>
      <c r="C905" s="187"/>
      <c r="D905" s="187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4"/>
      <c r="B906" s="58"/>
      <c r="C906" s="187"/>
      <c r="D906" s="187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4"/>
      <c r="B907" s="58"/>
      <c r="C907" s="187"/>
      <c r="D907" s="187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4"/>
      <c r="B908" s="58"/>
      <c r="C908" s="187"/>
      <c r="D908" s="187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4"/>
      <c r="B909" s="58"/>
      <c r="C909" s="187"/>
      <c r="D909" s="187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4"/>
      <c r="B910" s="58"/>
      <c r="C910" s="187"/>
      <c r="D910" s="187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4"/>
      <c r="B911" s="58"/>
      <c r="C911" s="187"/>
      <c r="D911" s="187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4"/>
      <c r="B912" s="58"/>
      <c r="C912" s="187"/>
      <c r="D912" s="187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4"/>
      <c r="B913" s="58"/>
      <c r="C913" s="187"/>
      <c r="D913" s="187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4"/>
      <c r="B914" s="58"/>
      <c r="C914" s="187"/>
      <c r="D914" s="187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4"/>
      <c r="B915" s="58"/>
      <c r="C915" s="187"/>
      <c r="D915" s="187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4"/>
      <c r="B916" s="58"/>
      <c r="C916" s="187"/>
      <c r="D916" s="187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4"/>
      <c r="B917" s="58"/>
      <c r="C917" s="187"/>
      <c r="D917" s="187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4"/>
      <c r="B918" s="58"/>
      <c r="C918" s="187"/>
      <c r="D918" s="187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4"/>
      <c r="B919" s="58"/>
      <c r="C919" s="187"/>
      <c r="D919" s="187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4"/>
      <c r="B920" s="58"/>
      <c r="C920" s="187"/>
      <c r="D920" s="187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4"/>
      <c r="B921" s="58"/>
      <c r="C921" s="187"/>
      <c r="D921" s="187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4"/>
      <c r="B922" s="58"/>
      <c r="C922" s="187"/>
      <c r="D922" s="187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4"/>
      <c r="B923" s="58"/>
      <c r="C923" s="187"/>
      <c r="D923" s="187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4"/>
      <c r="B924" s="58"/>
      <c r="C924" s="187"/>
      <c r="D924" s="187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4"/>
      <c r="B925" s="58"/>
      <c r="C925" s="187"/>
      <c r="D925" s="187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4"/>
      <c r="B926" s="58"/>
      <c r="C926" s="187"/>
      <c r="D926" s="187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4"/>
      <c r="B927" s="58"/>
      <c r="C927" s="187"/>
      <c r="D927" s="187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4"/>
      <c r="B928" s="58"/>
      <c r="C928" s="187"/>
      <c r="D928" s="187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4"/>
      <c r="B929" s="58"/>
      <c r="C929" s="187"/>
      <c r="D929" s="187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4"/>
      <c r="B930" s="58"/>
      <c r="C930" s="187"/>
      <c r="D930" s="187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4"/>
      <c r="B931" s="58"/>
      <c r="C931" s="187"/>
      <c r="D931" s="187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4"/>
      <c r="B932" s="58"/>
      <c r="C932" s="187"/>
      <c r="D932" s="187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4"/>
      <c r="B933" s="58"/>
      <c r="C933" s="187"/>
      <c r="D933" s="187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4"/>
      <c r="B934" s="58"/>
      <c r="C934" s="187"/>
      <c r="D934" s="187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4"/>
      <c r="B935" s="58"/>
      <c r="C935" s="187"/>
      <c r="D935" s="187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4"/>
      <c r="B936" s="58"/>
      <c r="C936" s="187"/>
      <c r="D936" s="187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4"/>
      <c r="B937" s="58"/>
      <c r="C937" s="187"/>
      <c r="D937" s="187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4"/>
      <c r="B938" s="58"/>
      <c r="C938" s="187"/>
      <c r="D938" s="187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4"/>
      <c r="B939" s="58"/>
      <c r="C939" s="187"/>
      <c r="D939" s="187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4"/>
      <c r="B940" s="58"/>
      <c r="C940" s="187"/>
      <c r="D940" s="187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4"/>
      <c r="B941" s="58"/>
      <c r="C941" s="187"/>
      <c r="D941" s="187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4"/>
      <c r="B942" s="58"/>
      <c r="C942" s="187"/>
      <c r="D942" s="187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4"/>
      <c r="B943" s="58"/>
      <c r="C943" s="187"/>
      <c r="D943" s="187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4"/>
      <c r="B944" s="58"/>
      <c r="C944" s="187"/>
      <c r="D944" s="187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4"/>
      <c r="B945" s="58"/>
      <c r="C945" s="187"/>
      <c r="D945" s="187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4"/>
      <c r="B946" s="58"/>
      <c r="C946" s="187"/>
      <c r="D946" s="187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4"/>
      <c r="B947" s="58"/>
      <c r="C947" s="187"/>
      <c r="D947" s="187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4"/>
      <c r="B948" s="58"/>
      <c r="C948" s="187"/>
      <c r="D948" s="187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4"/>
      <c r="B949" s="58"/>
      <c r="C949" s="187"/>
      <c r="D949" s="187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4"/>
      <c r="B950" s="58"/>
      <c r="C950" s="187"/>
      <c r="D950" s="187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4"/>
      <c r="B951" s="58"/>
      <c r="C951" s="187"/>
      <c r="D951" s="187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4"/>
      <c r="B952" s="58"/>
      <c r="C952" s="187"/>
      <c r="D952" s="187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4"/>
      <c r="B953" s="58"/>
      <c r="C953" s="187"/>
      <c r="D953" s="187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4"/>
      <c r="B954" s="58"/>
      <c r="C954" s="187"/>
      <c r="D954" s="187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4"/>
      <c r="B955" s="58"/>
      <c r="C955" s="187"/>
      <c r="D955" s="187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4"/>
      <c r="B956" s="58"/>
      <c r="C956" s="187"/>
      <c r="D956" s="187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4"/>
      <c r="B957" s="58"/>
      <c r="C957" s="187"/>
      <c r="D957" s="187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4"/>
      <c r="B958" s="58"/>
      <c r="C958" s="187"/>
      <c r="D958" s="187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4"/>
      <c r="B959" s="58"/>
      <c r="C959" s="187"/>
      <c r="D959" s="187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4"/>
      <c r="B960" s="58"/>
      <c r="C960" s="187"/>
      <c r="D960" s="187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4"/>
      <c r="B961" s="58"/>
      <c r="C961" s="187"/>
      <c r="D961" s="187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4"/>
      <c r="B962" s="58"/>
      <c r="C962" s="187"/>
      <c r="D962" s="187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4"/>
      <c r="B963" s="58"/>
      <c r="C963" s="187"/>
      <c r="D963" s="187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4"/>
      <c r="B964" s="58"/>
      <c r="C964" s="187"/>
      <c r="D964" s="187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4"/>
      <c r="B965" s="58"/>
      <c r="C965" s="187"/>
      <c r="D965" s="187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4"/>
      <c r="B966" s="58"/>
      <c r="C966" s="187"/>
      <c r="D966" s="187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4"/>
      <c r="B967" s="58"/>
      <c r="C967" s="187"/>
      <c r="D967" s="187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4"/>
      <c r="B968" s="58"/>
      <c r="C968" s="187"/>
      <c r="D968" s="187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4"/>
      <c r="B969" s="58"/>
      <c r="C969" s="187"/>
      <c r="D969" s="187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4"/>
      <c r="B970" s="58"/>
      <c r="C970" s="187"/>
      <c r="D970" s="187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4"/>
      <c r="B971" s="58"/>
      <c r="C971" s="187"/>
      <c r="D971" s="187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4"/>
      <c r="B972" s="58"/>
      <c r="C972" s="187"/>
      <c r="D972" s="187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4"/>
      <c r="B973" s="58"/>
      <c r="C973" s="187"/>
      <c r="D973" s="187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4"/>
      <c r="B974" s="58"/>
      <c r="C974" s="187"/>
      <c r="D974" s="187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4"/>
      <c r="B975" s="58"/>
      <c r="C975" s="187"/>
      <c r="D975" s="187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4"/>
      <c r="B976" s="58"/>
      <c r="C976" s="187"/>
      <c r="D976" s="187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4"/>
      <c r="B977" s="58"/>
      <c r="C977" s="187"/>
      <c r="D977" s="187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4"/>
      <c r="B978" s="58"/>
      <c r="C978" s="187"/>
      <c r="D978" s="187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4"/>
      <c r="B979" s="58"/>
      <c r="C979" s="187"/>
      <c r="D979" s="187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4"/>
      <c r="B980" s="58"/>
      <c r="C980" s="187"/>
      <c r="D980" s="187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4"/>
      <c r="B981" s="58"/>
      <c r="C981" s="187"/>
      <c r="D981" s="187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4"/>
      <c r="B982" s="58"/>
      <c r="C982" s="187"/>
      <c r="D982" s="187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4"/>
      <c r="B983" s="58"/>
      <c r="C983" s="187"/>
      <c r="D983" s="187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4"/>
      <c r="B984" s="58"/>
      <c r="C984" s="187"/>
      <c r="D984" s="187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4"/>
      <c r="B985" s="58"/>
      <c r="C985" s="187"/>
      <c r="D985" s="187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4"/>
      <c r="B986" s="58"/>
      <c r="C986" s="187"/>
      <c r="D986" s="187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4"/>
      <c r="B987" s="58"/>
      <c r="C987" s="187"/>
      <c r="D987" s="187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4"/>
      <c r="B988" s="58"/>
      <c r="C988" s="187"/>
      <c r="D988" s="187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4"/>
      <c r="B989" s="58"/>
      <c r="C989" s="187"/>
      <c r="D989" s="187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4"/>
      <c r="B990" s="58"/>
      <c r="C990" s="187"/>
      <c r="D990" s="187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4"/>
      <c r="B991" s="58"/>
      <c r="C991" s="187"/>
      <c r="D991" s="187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4"/>
      <c r="B992" s="58"/>
      <c r="C992" s="187"/>
      <c r="D992" s="187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4"/>
      <c r="B993" s="58"/>
      <c r="C993" s="187"/>
      <c r="D993" s="187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4"/>
      <c r="B994" s="58"/>
      <c r="C994" s="187"/>
      <c r="D994" s="187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4"/>
      <c r="B995" s="58"/>
      <c r="C995" s="187"/>
      <c r="D995" s="187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4"/>
      <c r="B996" s="58"/>
      <c r="C996" s="187"/>
      <c r="D996" s="187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4"/>
      <c r="B997" s="58"/>
      <c r="C997" s="187"/>
      <c r="D997" s="187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4"/>
      <c r="B998" s="58"/>
      <c r="C998" s="187"/>
      <c r="D998" s="187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4"/>
      <c r="B999" s="58"/>
      <c r="C999" s="187"/>
      <c r="D999" s="187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4"/>
      <c r="B1000" s="58"/>
      <c r="C1000" s="187"/>
      <c r="D1000" s="187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24">
    <mergeCell ref="A4:F6"/>
    <mergeCell ref="A7:F7"/>
    <mergeCell ref="B8:F8"/>
    <mergeCell ref="B9:F9"/>
    <mergeCell ref="B10:F10"/>
    <mergeCell ref="A11:F11"/>
    <mergeCell ref="A12:F12"/>
    <mergeCell ref="A17:B17"/>
    <mergeCell ref="A18:B18"/>
    <mergeCell ref="A20:B20"/>
    <mergeCell ref="A22:B23"/>
    <mergeCell ref="E18:F18"/>
    <mergeCell ref="A19:F19"/>
    <mergeCell ref="E20:F20"/>
    <mergeCell ref="A21:F21"/>
    <mergeCell ref="D22:F22"/>
    <mergeCell ref="D23:F23"/>
    <mergeCell ref="A13:B13"/>
    <mergeCell ref="E13:F13"/>
    <mergeCell ref="A14:B14"/>
    <mergeCell ref="E14:F14"/>
    <mergeCell ref="A15:B16"/>
    <mergeCell ref="D15:D16"/>
    <mergeCell ref="E17:F17"/>
  </mergeCells>
  <printOptions/>
  <pageMargins bottom="0.2755905511811024" footer="0.0" header="0.0" left="0.2642857142857143" right="0.11811023622047245" top="0.2362204724409449"/>
  <pageSetup orientation="portrait"/>
  <headerFooter>
    <oddFooter>&amp;LMPFB0120F33-01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1.5"/>
    <col customWidth="1" min="2" max="2" width="22.5"/>
    <col customWidth="1" min="3" max="3" width="20.38"/>
    <col customWidth="1" min="4" max="4" width="16.38"/>
    <col customWidth="1" min="5" max="5" width="10.63"/>
    <col customWidth="1" min="6" max="6" width="15.5"/>
    <col customWidth="1" min="7" max="7" width="16.5"/>
    <col customWidth="1" min="8" max="8" width="15.5"/>
    <col customWidth="1" min="9" max="11" width="10.5"/>
    <col customWidth="1" min="12" max="26" width="10.63"/>
  </cols>
  <sheetData>
    <row r="1" ht="33.75" customHeight="1">
      <c r="A1" s="188" t="s">
        <v>48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ht="38.25" customHeight="1">
      <c r="A2" s="6"/>
      <c r="K2" s="7"/>
    </row>
    <row r="3" ht="12.75" customHeight="1">
      <c r="A3" s="189" t="s">
        <v>49</v>
      </c>
      <c r="K3" s="7"/>
    </row>
    <row r="4" ht="12.75" customHeight="1">
      <c r="A4" s="190" t="s">
        <v>50</v>
      </c>
      <c r="B4" s="65"/>
      <c r="C4" s="65"/>
      <c r="D4" s="65"/>
      <c r="E4" s="65"/>
      <c r="F4" s="65"/>
      <c r="G4" s="65"/>
      <c r="H4" s="65"/>
      <c r="I4" s="65"/>
      <c r="J4" s="65"/>
      <c r="K4" s="33"/>
    </row>
    <row r="5" ht="5.25" customHeight="1">
      <c r="A5" s="66" t="s">
        <v>51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ht="12.75" customHeight="1">
      <c r="A6" s="191" t="s">
        <v>197</v>
      </c>
      <c r="B6" s="13"/>
      <c r="C6" s="13"/>
      <c r="D6" s="13"/>
      <c r="E6" s="13"/>
      <c r="F6" s="13"/>
      <c r="G6" s="13"/>
      <c r="H6" s="13"/>
      <c r="I6" s="13"/>
      <c r="J6" s="13"/>
      <c r="K6" s="14"/>
    </row>
    <row r="7" ht="51.75" customHeight="1">
      <c r="A7" s="192" t="s">
        <v>53</v>
      </c>
      <c r="B7" s="192" t="s">
        <v>198</v>
      </c>
      <c r="C7" s="192" t="s">
        <v>199</v>
      </c>
      <c r="D7" s="192" t="s">
        <v>55</v>
      </c>
      <c r="E7" s="192" t="s">
        <v>56</v>
      </c>
      <c r="F7" s="192" t="s">
        <v>57</v>
      </c>
      <c r="G7" s="192" t="s">
        <v>200</v>
      </c>
      <c r="H7" s="192" t="s">
        <v>201</v>
      </c>
      <c r="I7" s="193" t="s">
        <v>202</v>
      </c>
      <c r="J7" s="9"/>
      <c r="K7" s="10"/>
    </row>
    <row r="8" ht="26.25" customHeight="1">
      <c r="A8" s="25"/>
      <c r="B8" s="25"/>
      <c r="C8" s="25"/>
      <c r="D8" s="25"/>
      <c r="E8" s="25"/>
      <c r="F8" s="25"/>
      <c r="G8" s="25"/>
      <c r="H8" s="25"/>
      <c r="I8" s="194" t="s">
        <v>60</v>
      </c>
      <c r="J8" s="194" t="s">
        <v>61</v>
      </c>
      <c r="K8" s="194" t="s">
        <v>203</v>
      </c>
    </row>
    <row r="9" ht="90.0" customHeight="1">
      <c r="A9" s="106" t="s">
        <v>204</v>
      </c>
      <c r="B9" s="195" t="s">
        <v>205</v>
      </c>
      <c r="C9" s="196" t="s">
        <v>206</v>
      </c>
      <c r="D9" s="108" t="s">
        <v>207</v>
      </c>
      <c r="E9" s="108" t="s">
        <v>208</v>
      </c>
      <c r="F9" s="108" t="s">
        <v>209</v>
      </c>
      <c r="G9" s="197"/>
      <c r="H9" s="197"/>
      <c r="I9" s="198">
        <v>1.0</v>
      </c>
      <c r="J9" s="199"/>
      <c r="K9" s="200"/>
    </row>
    <row r="10" ht="84.75" customHeight="1">
      <c r="A10" s="106" t="s">
        <v>210</v>
      </c>
      <c r="B10" s="195" t="s">
        <v>205</v>
      </c>
      <c r="C10" s="196" t="s">
        <v>206</v>
      </c>
      <c r="D10" s="108" t="s">
        <v>207</v>
      </c>
      <c r="E10" s="108" t="s">
        <v>211</v>
      </c>
      <c r="F10" s="108" t="s">
        <v>212</v>
      </c>
      <c r="G10" s="197" t="s">
        <v>213</v>
      </c>
      <c r="H10" s="197"/>
      <c r="I10" s="198">
        <v>5.0</v>
      </c>
      <c r="J10" s="199"/>
      <c r="K10" s="201"/>
    </row>
    <row r="11" ht="88.5" customHeight="1">
      <c r="A11" s="113" t="s">
        <v>210</v>
      </c>
      <c r="B11" s="202" t="s">
        <v>205</v>
      </c>
      <c r="C11" s="203" t="s">
        <v>206</v>
      </c>
      <c r="D11" s="115" t="s">
        <v>207</v>
      </c>
      <c r="E11" s="204">
        <v>41640.0</v>
      </c>
      <c r="F11" s="205" t="s">
        <v>214</v>
      </c>
      <c r="G11" s="137"/>
      <c r="H11" s="137" t="s">
        <v>213</v>
      </c>
      <c r="I11" s="206">
        <v>3.0</v>
      </c>
      <c r="J11" s="207"/>
      <c r="K11" s="207"/>
    </row>
    <row r="12" ht="12.75" customHeight="1">
      <c r="A12" s="208"/>
      <c r="B12" s="208"/>
      <c r="C12" s="208"/>
      <c r="D12" s="208"/>
      <c r="E12" s="208"/>
      <c r="F12" s="208"/>
      <c r="G12" s="209" t="s">
        <v>78</v>
      </c>
      <c r="H12" s="14"/>
      <c r="I12" s="210">
        <f t="shared" ref="I12:K12" si="1">I9+I10+I11</f>
        <v>9</v>
      </c>
      <c r="J12" s="210">
        <f t="shared" si="1"/>
        <v>0</v>
      </c>
      <c r="K12" s="210">
        <f t="shared" si="1"/>
        <v>0</v>
      </c>
    </row>
    <row r="13" ht="12.75" customHeight="1">
      <c r="A13" s="208"/>
      <c r="B13" s="208"/>
      <c r="C13" s="208"/>
      <c r="D13" s="208"/>
      <c r="E13" s="208"/>
      <c r="F13" s="208"/>
      <c r="G13" s="211"/>
      <c r="H13" s="211"/>
      <c r="I13" s="212"/>
      <c r="J13" s="212"/>
      <c r="K13" s="212"/>
    </row>
    <row r="14" ht="12.75" customHeight="1">
      <c r="A14" s="208"/>
      <c r="B14" s="208"/>
      <c r="C14" s="208"/>
    </row>
    <row r="15" ht="12.75" customHeight="1">
      <c r="A15" s="213" t="s">
        <v>80</v>
      </c>
      <c r="B15" s="214" t="s">
        <v>215</v>
      </c>
      <c r="C15" s="14"/>
      <c r="D15" s="215"/>
      <c r="E15" s="214" t="s">
        <v>216</v>
      </c>
      <c r="F15" s="13"/>
      <c r="G15" s="14"/>
    </row>
    <row r="16" ht="12.75" customHeight="1">
      <c r="A16" s="25"/>
      <c r="B16" s="216" t="s">
        <v>82</v>
      </c>
      <c r="C16" s="216" t="s">
        <v>83</v>
      </c>
      <c r="D16" s="217" t="s">
        <v>203</v>
      </c>
      <c r="E16" s="216" t="s">
        <v>82</v>
      </c>
      <c r="F16" s="216" t="s">
        <v>83</v>
      </c>
      <c r="G16" s="216" t="s">
        <v>203</v>
      </c>
    </row>
    <row r="17" ht="12.75" customHeight="1">
      <c r="A17" s="218" t="s">
        <v>84</v>
      </c>
      <c r="B17" s="219"/>
      <c r="C17" s="219"/>
      <c r="D17" s="220"/>
      <c r="E17" s="219"/>
      <c r="F17" s="219"/>
      <c r="G17" s="221"/>
    </row>
    <row r="18" ht="12.75" customHeight="1">
      <c r="A18" s="222" t="s">
        <v>68</v>
      </c>
      <c r="B18" s="219">
        <v>6.0</v>
      </c>
      <c r="C18" s="219"/>
      <c r="D18" s="220"/>
      <c r="E18" s="219">
        <v>9.0</v>
      </c>
      <c r="F18" s="219"/>
      <c r="G18" s="221"/>
    </row>
    <row r="19" ht="12.75" customHeight="1">
      <c r="A19" s="223" t="s">
        <v>217</v>
      </c>
      <c r="B19" s="224">
        <v>4.0</v>
      </c>
      <c r="C19" s="225"/>
      <c r="D19" s="226"/>
      <c r="E19" s="224">
        <v>4.0</v>
      </c>
      <c r="F19" s="224"/>
      <c r="G19" s="221"/>
    </row>
    <row r="20" ht="12.75" customHeight="1">
      <c r="A20" s="227" t="s">
        <v>86</v>
      </c>
      <c r="B20" s="224">
        <v>2.0</v>
      </c>
      <c r="C20" s="224"/>
      <c r="D20" s="228"/>
      <c r="E20" s="224">
        <v>3.0</v>
      </c>
      <c r="F20" s="224"/>
      <c r="G20" s="221"/>
    </row>
    <row r="21" ht="28.5" customHeight="1">
      <c r="A21" s="229" t="s">
        <v>218</v>
      </c>
      <c r="B21" s="230"/>
      <c r="C21" s="230"/>
      <c r="D21" s="230"/>
      <c r="E21" s="230"/>
      <c r="F21" s="230"/>
      <c r="G21" s="230"/>
    </row>
    <row r="22" ht="12.75" customHeight="1"/>
    <row r="23" ht="12.75" customHeight="1">
      <c r="A23" s="231" t="s">
        <v>87</v>
      </c>
      <c r="B23" s="13"/>
      <c r="C23" s="13"/>
      <c r="D23" s="13"/>
      <c r="E23" s="13"/>
      <c r="F23" s="13"/>
      <c r="G23" s="14"/>
    </row>
    <row r="24" ht="12.75" customHeight="1">
      <c r="A24" s="232" t="s">
        <v>88</v>
      </c>
      <c r="B24" s="233" t="s">
        <v>219</v>
      </c>
      <c r="C24" s="13"/>
      <c r="D24" s="13"/>
      <c r="E24" s="13"/>
      <c r="F24" s="13"/>
      <c r="G24" s="14"/>
    </row>
    <row r="25" ht="12.75" customHeight="1">
      <c r="A25" s="232" t="s">
        <v>90</v>
      </c>
      <c r="B25" s="233" t="s">
        <v>220</v>
      </c>
      <c r="C25" s="13"/>
      <c r="D25" s="13"/>
      <c r="E25" s="13"/>
      <c r="F25" s="13"/>
      <c r="G25" s="14"/>
    </row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1">
    <mergeCell ref="C7:C8"/>
    <mergeCell ref="D7:D8"/>
    <mergeCell ref="A15:A16"/>
    <mergeCell ref="B15:C15"/>
    <mergeCell ref="A23:G23"/>
    <mergeCell ref="B24:G24"/>
    <mergeCell ref="B25:G25"/>
    <mergeCell ref="E7:E8"/>
    <mergeCell ref="F7:F8"/>
    <mergeCell ref="E15:G15"/>
    <mergeCell ref="G7:G8"/>
    <mergeCell ref="H7:H8"/>
    <mergeCell ref="G12:H12"/>
    <mergeCell ref="A1:K2"/>
    <mergeCell ref="A3:K3"/>
    <mergeCell ref="A4:K4"/>
    <mergeCell ref="A5:K5"/>
    <mergeCell ref="A6:K6"/>
    <mergeCell ref="A7:A8"/>
    <mergeCell ref="B7:B8"/>
    <mergeCell ref="I7:K7"/>
  </mergeCells>
  <printOptions/>
  <pageMargins bottom="0.7480314960629921" footer="0.0" header="0.0" left="0.7086614173228347" right="0.7086614173228347" top="0.1743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2007-02-06T14:44:40Z</dcterms:created>
  <dc:creator>ACUEDUCTO.ESP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0x0101009A5EA64488E1B648B8BE75487CD0C342</vt:lpwstr>
  </property>
</Properties>
</file>